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24226"/>
  <xr:revisionPtr revIDLastSave="0" documentId="13_ncr:1_{329026D0-EBA7-4C5B-AD64-FD4BF9DC1E78}" xr6:coauthVersionLast="47" xr6:coauthVersionMax="47" xr10:uidLastSave="{00000000-0000-0000-0000-000000000000}"/>
  <bookViews>
    <workbookView xWindow="-120" yWindow="-120" windowWidth="29040" windowHeight="15840" tabRatio="846" xr2:uid="{00000000-000D-0000-FFFF-FFFF00000000}"/>
  </bookViews>
  <sheets>
    <sheet name="FSR November 2022 - Chapter 3" sheetId="16" r:id="rId1"/>
    <sheet name="Table of Contents" sheetId="17" r:id="rId2"/>
    <sheet name="Chart 3.1" sheetId="1" r:id="rId3"/>
    <sheet name="Chart 3.2" sheetId="4" r:id="rId4"/>
    <sheet name="Chart 3.3" sheetId="5" r:id="rId5"/>
    <sheet name="Chart 3.4" sheetId="6" r:id="rId6"/>
    <sheet name="Chart 3.5" sheetId="7" r:id="rId7"/>
    <sheet name="Chart 3.6" sheetId="8" r:id="rId8"/>
    <sheet name="Chart 3.7" sheetId="15" r:id="rId9"/>
    <sheet name="Chart 3.8" sheetId="9" r:id="rId10"/>
    <sheet name="Chart 3.9" sheetId="10" r:id="rId11"/>
    <sheet name="Chart 3.10" sheetId="11" r:id="rId12"/>
    <sheet name="Chart 3.11" sheetId="12" r:id="rId13"/>
    <sheet name="Chart 3.12" sheetId="13" r:id="rId14"/>
    <sheet name="Chart 3.13" sheetId="18" r:id="rId15"/>
    <sheet name="Chart 3.14" sheetId="19" r:id="rId16"/>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50" i="19" l="1"/>
  <c r="Q49" i="19"/>
  <c r="Q48" i="19"/>
  <c r="Q47" i="19"/>
  <c r="Q46" i="19"/>
  <c r="Q45" i="19"/>
  <c r="Q44" i="19"/>
  <c r="Q43" i="19"/>
  <c r="Q42" i="19"/>
  <c r="S21" i="19"/>
  <c r="J50" i="19"/>
  <c r="J49" i="19"/>
  <c r="J48" i="19"/>
  <c r="J47" i="19"/>
  <c r="J46" i="19"/>
  <c r="J45" i="19"/>
  <c r="J44" i="19"/>
  <c r="J43" i="19"/>
  <c r="J42" i="19"/>
  <c r="L21" i="19"/>
  <c r="L23" i="13"/>
  <c r="L20" i="12"/>
  <c r="J47" i="12"/>
  <c r="J43" i="12"/>
  <c r="J44" i="12"/>
  <c r="J45" i="12"/>
  <c r="J41" i="12"/>
  <c r="J46" i="12"/>
  <c r="J48" i="12"/>
  <c r="J49" i="12"/>
  <c r="J42" i="12"/>
</calcChain>
</file>

<file path=xl/sharedStrings.xml><?xml version="1.0" encoding="utf-8"?>
<sst xmlns="http://schemas.openxmlformats.org/spreadsheetml/2006/main" count="662" uniqueCount="233">
  <si>
    <t>Data cannot be published due to licensing agreements with data providers.</t>
  </si>
  <si>
    <t>Q1 2017</t>
  </si>
  <si>
    <t>Q2 2017</t>
  </si>
  <si>
    <t>Q3 2017</t>
  </si>
  <si>
    <t>Q4 2017</t>
  </si>
  <si>
    <t>Q1 2018</t>
  </si>
  <si>
    <t>Q2 2018</t>
  </si>
  <si>
    <t>Q3 2018</t>
  </si>
  <si>
    <t>Q4 2018</t>
  </si>
  <si>
    <t>Q1 2019</t>
  </si>
  <si>
    <t>Q2 2019</t>
  </si>
  <si>
    <t>Q3 2019</t>
  </si>
  <si>
    <t>Q4 2019</t>
  </si>
  <si>
    <t>Q1 2020</t>
  </si>
  <si>
    <t>Q2 2020</t>
  </si>
  <si>
    <t>Q3 2020</t>
  </si>
  <si>
    <t>Q4 2020</t>
  </si>
  <si>
    <t>Q1</t>
  </si>
  <si>
    <t>Q2</t>
  </si>
  <si>
    <t>Q1 2021</t>
  </si>
  <si>
    <t>Q2 2021</t>
  </si>
  <si>
    <t>Financial Stability Review</t>
  </si>
  <si>
    <t>Charts and Data</t>
  </si>
  <si>
    <t>Chapter 3</t>
  </si>
  <si>
    <t>Table of Contents</t>
  </si>
  <si>
    <t>Chapter 3 - Euro area banking sector</t>
  </si>
  <si>
    <t>Back to ToC</t>
  </si>
  <si>
    <t>Median</t>
  </si>
  <si>
    <t>NFCs</t>
  </si>
  <si>
    <t>ROE</t>
  </si>
  <si>
    <t>Q3 2021</t>
  </si>
  <si>
    <t>Q4 2021</t>
  </si>
  <si>
    <t>Write-offs</t>
  </si>
  <si>
    <t>Q3</t>
  </si>
  <si>
    <t>Q4</t>
  </si>
  <si>
    <t>(index, 1 Jan. 2022 = 100)</t>
  </si>
  <si>
    <t>b) Price-to-book ratios versus analysts’ 2023 ROE forecasts</t>
  </si>
  <si>
    <t>(ratio, percentages)</t>
  </si>
  <si>
    <t>(Q4 2021-Q2 2022, percentages, percentage points)</t>
  </si>
  <si>
    <t>(€ billions)</t>
  </si>
  <si>
    <t>b) Senior bond yields by country group</t>
  </si>
  <si>
    <t xml:space="preserve">(€ billions) </t>
  </si>
  <si>
    <t>b) Change in loan loss reserves and its drivers</t>
  </si>
  <si>
    <t>(Q4 2018-Q2 2022, € billions)</t>
  </si>
  <si>
    <t xml:space="preserve">c) Loan loss provisions to total loans by energy intensity of exposures </t>
  </si>
  <si>
    <t>(Q4 2016-Q2 2022, percentages and percentage points)</t>
  </si>
  <si>
    <t>(Q4 2016-Q2 2022, percentages, percentage points)</t>
  </si>
  <si>
    <t>(Q4 2015-Q2 2022, percentages)</t>
  </si>
  <si>
    <t>b) Expected changes in vulnerable NFC loans in response to higher interest rates</t>
  </si>
  <si>
    <t xml:space="preserve">a) Net inflows into Stage 2 loans by sector </t>
  </si>
  <si>
    <t>b) Default rates by debtor country</t>
  </si>
  <si>
    <t xml:space="preserve"> (percentages) </t>
  </si>
  <si>
    <t>Date</t>
  </si>
  <si>
    <t>NPL ratio, total</t>
  </si>
  <si>
    <t>NPL ratio, NFC</t>
  </si>
  <si>
    <t>NPL ratio, HH</t>
  </si>
  <si>
    <t>Q1 2022</t>
  </si>
  <si>
    <t>Q2 2022</t>
  </si>
  <si>
    <t>Stage 2 ratio (NFC + HH)</t>
  </si>
  <si>
    <t>Net inflows to NFC Stage 2 loans</t>
  </si>
  <si>
    <t>Net inflows tHH</t>
  </si>
  <si>
    <t>DE</t>
  </si>
  <si>
    <t>RU</t>
  </si>
  <si>
    <t>ES</t>
  </si>
  <si>
    <t>UA</t>
  </si>
  <si>
    <t>FR</t>
  </si>
  <si>
    <t>IT</t>
  </si>
  <si>
    <t>NPL coverage ratio, total</t>
  </si>
  <si>
    <t>NPL coverage ratio, NFC</t>
  </si>
  <si>
    <t>NPL coverage ratio, HH</t>
  </si>
  <si>
    <t>Stage 2 coverage ratio, total (right-hand scale)</t>
  </si>
  <si>
    <t>Stage 2 coverage ratio, HH (right-hand scale)</t>
  </si>
  <si>
    <t>Stage 2 coverage ratio, NFC (right-hand scale)</t>
  </si>
  <si>
    <t>Low energy intensity</t>
  </si>
  <si>
    <t>High energy intensity</t>
  </si>
  <si>
    <t>FI</t>
  </si>
  <si>
    <t>LV</t>
  </si>
  <si>
    <t>LT</t>
  </si>
  <si>
    <t>CY</t>
  </si>
  <si>
    <t>EE</t>
  </si>
  <si>
    <t>PT</t>
  </si>
  <si>
    <t>GR</t>
  </si>
  <si>
    <t>MT</t>
  </si>
  <si>
    <t>SI</t>
  </si>
  <si>
    <t>AT</t>
  </si>
  <si>
    <t>IE</t>
  </si>
  <si>
    <t>LU</t>
  </si>
  <si>
    <t>EA</t>
  </si>
  <si>
    <t>NL</t>
  </si>
  <si>
    <t>BE</t>
  </si>
  <si>
    <t>SK</t>
  </si>
  <si>
    <t>other EA</t>
  </si>
  <si>
    <t>Country</t>
  </si>
  <si>
    <t>Change in consumer credit NPL ratio</t>
  </si>
  <si>
    <t>Energy prices</t>
  </si>
  <si>
    <t>Weighted average</t>
  </si>
  <si>
    <t>Q4 2015</t>
  </si>
  <si>
    <t>Q1 2016</t>
  </si>
  <si>
    <t>Q2 2016</t>
  </si>
  <si>
    <t>Q3 2016</t>
  </si>
  <si>
    <t>Q4 2016</t>
  </si>
  <si>
    <t>Operating income</t>
  </si>
  <si>
    <t>Other operating income</t>
  </si>
  <si>
    <t>Margin effect</t>
  </si>
  <si>
    <t>Volume effect</t>
  </si>
  <si>
    <t>Net interest income growth</t>
  </si>
  <si>
    <t>Interest expense - deposits</t>
  </si>
  <si>
    <t>Interest income - loans</t>
  </si>
  <si>
    <t>NII on debt securities</t>
  </si>
  <si>
    <t>NII from loans, deposits and debt securities</t>
  </si>
  <si>
    <t>Operating cost growth</t>
  </si>
  <si>
    <t>Payroll costs</t>
  </si>
  <si>
    <t>Non-payroll costs</t>
  </si>
  <si>
    <t>HICP</t>
  </si>
  <si>
    <t>Change in ratio</t>
  </si>
  <si>
    <t>Cost contribution</t>
  </si>
  <si>
    <t>Income contribution</t>
  </si>
  <si>
    <t>Share of banks with net releases (right-hand scale)</t>
  </si>
  <si>
    <t>Change in LLR</t>
  </si>
  <si>
    <t>Origination and acquisition</t>
  </si>
  <si>
    <t>Derecognition, repayments and disposals</t>
  </si>
  <si>
    <t>Changes due to change in credit risk (net)</t>
  </si>
  <si>
    <t>Other adjustments</t>
  </si>
  <si>
    <t>Highly exposed banks</t>
  </si>
  <si>
    <t>Other banks</t>
  </si>
  <si>
    <t>Q4 2022</t>
  </si>
  <si>
    <t>Q1 2023</t>
  </si>
  <si>
    <t>Q2 2023</t>
  </si>
  <si>
    <t>Q3 2023</t>
  </si>
  <si>
    <t>Q4 2023</t>
  </si>
  <si>
    <t>Q1 2024</t>
  </si>
  <si>
    <t>Q2 2024</t>
  </si>
  <si>
    <t>Q3 2024</t>
  </si>
  <si>
    <t>Q4 2024</t>
  </si>
  <si>
    <t>Aggregate</t>
  </si>
  <si>
    <t>Year</t>
  </si>
  <si>
    <t>Credit risk RWA</t>
  </si>
  <si>
    <t>Market risk RWA</t>
  </si>
  <si>
    <t>Op. risk and other RWA</t>
  </si>
  <si>
    <t>Capital instruments</t>
  </si>
  <si>
    <t>Retained earnings</t>
  </si>
  <si>
    <t>Accumulated OCI</t>
  </si>
  <si>
    <t>Other CET1</t>
  </si>
  <si>
    <t>CET1 ratio</t>
  </si>
  <si>
    <t xml:space="preserve">G-SIB median </t>
  </si>
  <si>
    <t>Quartile 1</t>
  </si>
  <si>
    <t>Quartile 3</t>
  </si>
  <si>
    <t>Section 3.1: Asset quality concerns rise amid growing recession risks</t>
  </si>
  <si>
    <t>Section 3.2: Profits benefit from rising interest rates, but credit risk clouds outlook</t>
  </si>
  <si>
    <t>Section 3.3: Market funding costs rise further, while capital ratios remain solid despite recent decline</t>
  </si>
  <si>
    <t>Chart 3.1: Banks’ aggregate NPL ratio declined further in the first half of 2022, but default rates on credit risk exposures to Russia and Ukraine rose sharply</t>
  </si>
  <si>
    <t>Chart 3.2: The share of “underperforming” loans continued to rise, while coverage ratios on both NPLs and Stage 2 loans declined in the second quarter</t>
  </si>
  <si>
    <t>Chart 3.4: Corporate loan portfolios are vulnerable to increases in energy prices and/or interest rates, but loans currently not vulnerable have substantially higher ICRs</t>
  </si>
  <si>
    <t>Chart 3.7: Banks’ operating expenses increased but at a slower rate than inflation and revenues</t>
  </si>
  <si>
    <t>Chart 3.10: The comparison of projected and realised bank-level provisions also suggests that risks to provisioning costs are skewed to the upside</t>
  </si>
  <si>
    <t>Chart 3.11: Bank bond funding costs have risen significantly, but there is little dispersion across countries in bank bond markets</t>
  </si>
  <si>
    <t>Chart 3.12: Debt issuance in riskier segments was negatively affected by rising costs, while banks are expected to repay most of their TLTRO funds by mid-2023</t>
  </si>
  <si>
    <t>a) NPL ratios, Stage 2 loan ratio for household and NFC loans and decomposition of NPL inflows and outflows</t>
  </si>
  <si>
    <t>Inflows from performing</t>
  </si>
  <si>
    <t>Other inflows</t>
  </si>
  <si>
    <t>Outflows to performing</t>
  </si>
  <si>
    <t>Disposals</t>
  </si>
  <si>
    <t>Other outflows</t>
  </si>
  <si>
    <t>Net inflows</t>
  </si>
  <si>
    <t>Numerator</t>
  </si>
  <si>
    <t>Denominator</t>
  </si>
  <si>
    <t>a) Euro area banks’ average PDs and provisioning ratios on loans to firms by energy intensity</t>
  </si>
  <si>
    <t>b) Consumer credit: change in NPL ratio, change in share of household plus firm loans, and consumer credit (CC) to Tier 1 capital (T1) ratio by creditor country; and share of new fixed-rate mortgage lending across euro area countries</t>
  </si>
  <si>
    <t>(left graph: exposure weighted PD for non-defaulted NFC loans, percentages;
right graph: provisioning ratio for non-defaulted NFC loans, percentages)</t>
  </si>
  <si>
    <t>Interest rates</t>
  </si>
  <si>
    <t>Interest rates and energy prices</t>
  </si>
  <si>
    <t>a) NFC Loans vulnerable to changes in interest rates and/or energy prices</t>
  </si>
  <si>
    <t>Actual</t>
  </si>
  <si>
    <t>Increase due to 100 basis point interest rate parallel upward shift</t>
  </si>
  <si>
    <t>Increase due to a further 100 basis point interest rate parallel upward shift</t>
  </si>
  <si>
    <t>a) ROE of significant institutions</t>
  </si>
  <si>
    <t>b) Decomposition of change in significant institutions’ ROE</t>
  </si>
  <si>
    <t>c) Operating income growth and contributing factors</t>
  </si>
  <si>
    <t>(Q4 2016-Q2 2022, percentage change, percentage points)</t>
  </si>
  <si>
    <t>Operating expenses</t>
  </si>
  <si>
    <t>Impairments</t>
  </si>
  <si>
    <t>Other P&amp;L and taxes</t>
  </si>
  <si>
    <t>Equity</t>
  </si>
  <si>
    <t>Contribution</t>
  </si>
  <si>
    <t>Net interest income</t>
  </si>
  <si>
    <t>Net fee and commission income</t>
  </si>
  <si>
    <t>a) Operating expense growth, contributing factors and inflation</t>
  </si>
  <si>
    <t>a) Loan loss provisions to total loans and share of banks with net releases</t>
  </si>
  <si>
    <t>(Q4 2021-Q2 2022, percentages)</t>
  </si>
  <si>
    <t>b) Decomposition of changes in analysts’ 2023 ROE forecasts</t>
  </si>
  <si>
    <t>a) Projected bank-level provisions under baseline and adverse scenarios and realised provisions for NFC portfolios</t>
  </si>
  <si>
    <t xml:space="preserve">b) Projected bank-level provisions under baseline and adverse scenarios and realised provisions for mortgage portfolios </t>
  </si>
  <si>
    <t>25th percentile</t>
  </si>
  <si>
    <t>75th percentile</t>
  </si>
  <si>
    <t xml:space="preserve">a) Bank bond yields </t>
  </si>
  <si>
    <t>(Jan. 2019-Nov. 2022, percentages)</t>
  </si>
  <si>
    <t>(Jan. 2020-Nov. 2022, percentages)</t>
  </si>
  <si>
    <t>a) Primary market issuance volumes and current secondary market yields versus yields at issuance for maturing bonds</t>
  </si>
  <si>
    <t>(2017-22, € billions (left graph) and percentages (right graph))</t>
  </si>
  <si>
    <t>b) Analyst expectations of banks’ TLTRO repayments</t>
  </si>
  <si>
    <t>Quarter</t>
  </si>
  <si>
    <t>(Q1 2019-Q2 2022, percentages)</t>
  </si>
  <si>
    <t>a) Bank and broad stock market indices</t>
  </si>
  <si>
    <t>Chart 3.8: Changes in banks' cost of risk were heterogeneous, but around half the banks recorded increases, partly due to high exposures to energy-intensive sectors</t>
  </si>
  <si>
    <t xml:space="preserve">Chart 3.9: Banks’ provisioning costs are expected to increase, but analysts’ ROE forecasts for 2023 have improved slightly since May, driven by optimistic income expectations </t>
  </si>
  <si>
    <t>(change in ROE forecasts for 2023 between May and November, percentages and percentage points)</t>
  </si>
  <si>
    <t>(Q4 2021-Q3 2022, projections for 2023, percentages)</t>
  </si>
  <si>
    <t>a) Cost-of-risk projections for 2023</t>
  </si>
  <si>
    <t xml:space="preserve">a) CET1 ratios of significant institutions </t>
  </si>
  <si>
    <t>b) Decomposition of the change in the aggregate CET1 ratio of significant institutions</t>
  </si>
  <si>
    <t>c) Leverage ratios of significant institutions</t>
  </si>
  <si>
    <t xml:space="preserve">b) Provisioning coverage ratio of NPLs and Stage 2 loans </t>
  </si>
  <si>
    <t>a) Year-on-year growth of quarterly NII and contributing factors</t>
  </si>
  <si>
    <t>b) Year-on-year growth of four-quarter trailing NII on loans, deposits and debt securities, and contributing factors</t>
  </si>
  <si>
    <t>Change in consumer credit / loans to firms and households</t>
  </si>
  <si>
    <t>Chart 3.3: Default risk and provisioning on loans to energy-intensive firms picked up during 2022, while the growth of consumer credit coincided with increased default rates</t>
  </si>
  <si>
    <t>Chart 3.5: Bank profitability improved on the back of higher operating income</t>
  </si>
  <si>
    <t xml:space="preserve">Chart 3.6: Widening margins contributed to faster net interest income (NII) growth, reflecting a limited pass-through of higher short-term rates to deposit rates </t>
  </si>
  <si>
    <t>b) Changes in cost-to-income ratios and contributing factors</t>
  </si>
  <si>
    <t>Chart 3.13: While remaining at robust levels, banks’ CET1 ratios fell in the first half of 2022, driven by higher RWAs, leverage ratios dropped due to the expiry of regulatory exemptions</t>
  </si>
  <si>
    <t>Chart 3.14: Bank share prices have been volatile since their post-invasion fall, while the variance around the positive relationship between bank valuations and profitability outlook has increased since February</t>
  </si>
  <si>
    <t xml:space="preserve">(Q1 2019-Q2 2022, percentage of loans at the end of the previous quarter) </t>
  </si>
  <si>
    <t>(left graph: Q1 2019-Q2 2022, percentages,
right graph: Q3 2020-Q2 2022, percentages)</t>
  </si>
  <si>
    <t>Left graph:</t>
  </si>
  <si>
    <t>Right graph:</t>
  </si>
  <si>
    <t>Mean (2009-2022)</t>
  </si>
  <si>
    <t>(left graph: difference between Q1 2020 and Q2 2022, basis points, CC/T1 ratio as of Q2 2022; right graph: percentages)</t>
  </si>
  <si>
    <t>(share of total NFC loans in June 2022 by creditor country, percentages)</t>
  </si>
  <si>
    <t xml:space="preserve">Left graph: </t>
  </si>
  <si>
    <t>Minimum</t>
  </si>
  <si>
    <t>Maximum</t>
  </si>
  <si>
    <t>Baseline (old mid scenario)</t>
  </si>
  <si>
    <t>Adverse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</si>
</sst>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_(* \(#,##0.00\);_(* &quot;-&quot;??_);_(@_)"/>
    <numFmt numFmtId="164" formatCode="dd/mm/yy;@"/>
    <numFmt numFmtId="165" formatCode="mmmm\ yyyy"/>
    <numFmt numFmtId="166" formatCode="mmm\ yyyy"/>
    <numFmt numFmtId="167" formatCode="#,##0_._0_0"/>
    <numFmt numFmtId="168" formatCode="#,##0.0"/>
    <numFmt numFmtId="169" formatCode="0.0"/>
    <numFmt numFmtId="170" formatCode="0.000000000000"/>
  </numFmts>
  <fonts count="15" x14ac:knownFonts="1">
    <font>
      <sz val="11"/>
      <color theme="1"/>
      <name val="Calibri"/>
      <family val="2"/>
      <scheme val="minor"/>
    </font>
    <font>
      <sz val="9.5"/>
      <color rgb="FF003299"/>
      <name val="Arial"/>
      <family val="2"/>
    </font>
    <font>
      <b/>
      <sz val="9.5"/>
      <color rgb="FF003299"/>
      <name val="Arial"/>
      <family val="2"/>
    </font>
    <font>
      <b/>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rgb="FF003299"/>
      <name val="Calibri"/>
      <family val="2"/>
      <scheme val="minor"/>
    </font>
    <font>
      <i/>
      <sz val="11"/>
      <color theme="1"/>
      <name val="Calibri"/>
      <family val="2"/>
      <scheme val="minor"/>
    </font>
    <font>
      <sz val="11"/>
      <name val="Calibri"/>
      <family val="2"/>
    </font>
    <font>
      <sz val="10"/>
      <name val="Arial"/>
      <family val="2"/>
    </font>
    <font>
      <b/>
      <sz val="11"/>
      <color rgb="FF003299"/>
      <name val="Calibri"/>
      <family val="2"/>
      <scheme val="minor"/>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11">
    <xf numFmtId="0" fontId="0" fillId="0" borderId="0"/>
    <xf numFmtId="0" fontId="6" fillId="0" borderId="0" applyNumberFormat="0" applyFill="0" applyBorder="0" applyAlignment="0" applyProtection="0"/>
    <xf numFmtId="167" fontId="8" fillId="0" borderId="0" applyFont="0" applyFill="0" applyBorder="0" applyAlignment="0" applyProtection="0"/>
    <xf numFmtId="9" fontId="8" fillId="0" borderId="0" applyFont="0" applyFill="0" applyBorder="0" applyAlignment="0" applyProtection="0"/>
    <xf numFmtId="9" fontId="11" fillId="0" borderId="0" applyFont="0" applyFill="0" applyBorder="0" applyAlignment="0" applyProtection="0"/>
    <xf numFmtId="0" fontId="11" fillId="0" borderId="0"/>
    <xf numFmtId="0" fontId="12" fillId="0" borderId="0"/>
    <xf numFmtId="0" fontId="8" fillId="0" borderId="0"/>
    <xf numFmtId="0" fontId="11" fillId="0" borderId="0"/>
    <xf numFmtId="43" fontId="8" fillId="0" borderId="0" applyFont="0" applyFill="0" applyBorder="0" applyAlignment="0" applyProtection="0"/>
    <xf numFmtId="0" fontId="11" fillId="0" borderId="0"/>
  </cellStyleXfs>
  <cellXfs count="93">
    <xf numFmtId="0" fontId="0" fillId="0" borderId="0" xfId="0"/>
    <xf numFmtId="0" fontId="0" fillId="2" borderId="0" xfId="0" applyFill="1"/>
    <xf numFmtId="0" fontId="0" fillId="3" borderId="0" xfId="0" applyFill="1"/>
    <xf numFmtId="0" fontId="3" fillId="0" borderId="0" xfId="0" applyFont="1"/>
    <xf numFmtId="2" fontId="0" fillId="0" borderId="0" xfId="0" applyNumberFormat="1"/>
    <xf numFmtId="14" fontId="0" fillId="0" borderId="0" xfId="0" applyNumberForma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6" fontId="4" fillId="2" borderId="0" xfId="0" applyNumberFormat="1" applyFont="1" applyFill="1" applyAlignment="1">
      <alignment horizontal="center" vertical="center"/>
    </xf>
    <xf numFmtId="0" fontId="2" fillId="2" borderId="0" xfId="0" applyFont="1" applyFill="1" applyAlignment="1">
      <alignment vertical="center"/>
    </xf>
    <xf numFmtId="0" fontId="6" fillId="2" borderId="0" xfId="1" applyFill="1"/>
    <xf numFmtId="2" fontId="0" fillId="0" borderId="0" xfId="0" applyNumberFormat="1" applyFill="1"/>
    <xf numFmtId="0" fontId="6" fillId="2" borderId="0" xfId="1" applyFill="1"/>
    <xf numFmtId="0" fontId="6" fillId="2" borderId="0" xfId="1" applyFill="1" applyAlignment="1"/>
    <xf numFmtId="0" fontId="2" fillId="0" borderId="0" xfId="0" applyFont="1" applyAlignment="1">
      <alignment horizontal="left" vertical="center" wrapText="1"/>
    </xf>
    <xf numFmtId="14" fontId="0" fillId="0" borderId="0" xfId="0" applyNumberFormat="1" applyFill="1"/>
    <xf numFmtId="0" fontId="0" fillId="0" borderId="0" xfId="0" applyFill="1"/>
    <xf numFmtId="14" fontId="10" fillId="0" borderId="0" xfId="0" applyNumberFormat="1" applyFont="1"/>
    <xf numFmtId="2" fontId="3" fillId="0" borderId="0" xfId="0" applyNumberFormat="1" applyFont="1"/>
    <xf numFmtId="0" fontId="0" fillId="0" borderId="0" xfId="0" applyFont="1"/>
    <xf numFmtId="0" fontId="0" fillId="0" borderId="0" xfId="0"/>
    <xf numFmtId="14" fontId="0" fillId="0" borderId="0" xfId="0" applyNumberFormat="1"/>
    <xf numFmtId="0" fontId="1" fillId="0" borderId="0" xfId="0" applyFont="1" applyAlignment="1">
      <alignment wrapText="1"/>
    </xf>
    <xf numFmtId="0" fontId="0" fillId="0" borderId="0" xfId="0" applyAlignment="1">
      <alignment vertical="center"/>
    </xf>
    <xf numFmtId="0" fontId="1" fillId="0" borderId="0" xfId="0" applyFont="1" applyAlignment="1">
      <alignment vertical="center" wrapText="1"/>
    </xf>
    <xf numFmtId="4" fontId="0" fillId="0" borderId="0" xfId="0" applyNumberFormat="1"/>
    <xf numFmtId="4" fontId="0" fillId="0" borderId="0" xfId="0" applyNumberFormat="1" applyFont="1"/>
    <xf numFmtId="0" fontId="2" fillId="0" borderId="0" xfId="0" applyFont="1"/>
    <xf numFmtId="2" fontId="0" fillId="0" borderId="0" xfId="0" applyNumberFormat="1" applyAlignment="1">
      <alignment vertical="center"/>
    </xf>
    <xf numFmtId="0" fontId="9" fillId="0" borderId="0" xfId="0" applyFont="1"/>
    <xf numFmtId="0" fontId="13" fillId="0" borderId="0" xfId="0" applyFont="1"/>
    <xf numFmtId="0" fontId="0" fillId="0" borderId="0" xfId="0" applyAlignment="1">
      <alignment horizontal="left"/>
    </xf>
    <xf numFmtId="4" fontId="0" fillId="0" borderId="0" xfId="3" applyNumberFormat="1" applyFont="1" applyFill="1"/>
    <xf numFmtId="4" fontId="0" fillId="0" borderId="0" xfId="3" applyNumberFormat="1" applyFont="1"/>
    <xf numFmtId="0" fontId="11" fillId="0" borderId="0" xfId="5" applyAlignment="1">
      <alignment horizontal="center"/>
    </xf>
    <xf numFmtId="0" fontId="11" fillId="0" borderId="0" xfId="5" applyAlignment="1">
      <alignment horizontal="left"/>
    </xf>
    <xf numFmtId="4" fontId="11" fillId="0" borderId="0" xfId="5" applyNumberFormat="1" applyAlignment="1">
      <alignment horizontal="center"/>
    </xf>
    <xf numFmtId="0" fontId="11" fillId="0" borderId="0" xfId="5" applyAlignment="1">
      <alignment horizontal="center" vertical="center"/>
    </xf>
    <xf numFmtId="4" fontId="11" fillId="0" borderId="0" xfId="5" applyNumberFormat="1" applyAlignment="1">
      <alignment horizontal="center" vertical="center"/>
    </xf>
    <xf numFmtId="0" fontId="11" fillId="0" borderId="0" xfId="5"/>
    <xf numFmtId="0" fontId="14" fillId="0" borderId="0" xfId="5" applyFont="1"/>
    <xf numFmtId="4" fontId="11" fillId="0" borderId="0" xfId="5" applyNumberFormat="1"/>
    <xf numFmtId="168" fontId="0" fillId="0" borderId="0" xfId="0" applyNumberFormat="1"/>
    <xf numFmtId="169" fontId="0" fillId="0" borderId="0" xfId="0" applyNumberFormat="1"/>
    <xf numFmtId="169" fontId="0" fillId="0" borderId="0" xfId="9" applyNumberFormat="1" applyFont="1"/>
    <xf numFmtId="0" fontId="0" fillId="0" borderId="0" xfId="0" applyBorder="1"/>
    <xf numFmtId="0" fontId="6" fillId="2" borderId="0" xfId="1" applyFill="1" applyAlignment="1">
      <alignment horizontal="left"/>
    </xf>
    <xf numFmtId="0" fontId="2" fillId="0" borderId="0" xfId="0" applyFont="1" applyAlignment="1">
      <alignment horizontal="left" vertical="center" wrapText="1"/>
    </xf>
    <xf numFmtId="0" fontId="13" fillId="0" borderId="0" xfId="0" applyFont="1" applyFill="1"/>
    <xf numFmtId="0" fontId="1" fillId="0" borderId="0" xfId="0" applyFont="1" applyAlignment="1">
      <alignment vertical="top" wrapText="1"/>
    </xf>
    <xf numFmtId="0" fontId="1" fillId="0" borderId="0" xfId="0" applyFont="1" applyAlignment="1">
      <alignment horizontal="left" vertical="top"/>
    </xf>
    <xf numFmtId="0" fontId="2" fillId="0" borderId="0" xfId="0" applyFont="1" applyAlignment="1">
      <alignment vertical="top" wrapText="1"/>
    </xf>
    <xf numFmtId="0" fontId="1" fillId="0" borderId="0" xfId="0" applyFont="1" applyAlignment="1">
      <alignment horizontal="left" vertical="top" wrapText="1"/>
    </xf>
    <xf numFmtId="164" fontId="0" fillId="0" borderId="0" xfId="0" applyNumberFormat="1"/>
    <xf numFmtId="0" fontId="1" fillId="0" borderId="0" xfId="0" applyFont="1" applyAlignment="1">
      <alignment vertical="center"/>
    </xf>
    <xf numFmtId="0" fontId="11" fillId="0" borderId="0" xfId="10" applyAlignment="1">
      <alignment horizontal="left"/>
    </xf>
    <xf numFmtId="2" fontId="0" fillId="0" borderId="0" xfId="0" applyNumberFormat="1" applyBorder="1"/>
    <xf numFmtId="170" fontId="0" fillId="0" borderId="0" xfId="0" applyNumberFormat="1"/>
    <xf numFmtId="1" fontId="0" fillId="0" borderId="0" xfId="0" applyNumberFormat="1" applyBorder="1"/>
    <xf numFmtId="0" fontId="1" fillId="0" borderId="0" xfId="0" applyFont="1" applyAlignment="1">
      <alignment horizontal="left" vertical="top" wrapText="1"/>
    </xf>
    <xf numFmtId="0" fontId="1" fillId="0" borderId="0" xfId="0" applyFont="1" applyAlignment="1">
      <alignment horizontal="left" wrapText="1"/>
    </xf>
    <xf numFmtId="0" fontId="1" fillId="0" borderId="0" xfId="0" applyFont="1" applyAlignment="1">
      <alignment horizontal="left" vertical="center" wrapText="1"/>
    </xf>
    <xf numFmtId="0" fontId="2" fillId="0" borderId="0" xfId="0" applyFont="1" applyAlignment="1">
      <alignment vertical="center" wrapText="1"/>
    </xf>
    <xf numFmtId="0" fontId="1" fillId="0" borderId="0" xfId="0" applyFont="1" applyBorder="1" applyAlignment="1">
      <alignment vertical="center" wrapText="1"/>
    </xf>
    <xf numFmtId="17" fontId="0" fillId="0" borderId="0" xfId="0" applyNumberFormat="1"/>
    <xf numFmtId="0" fontId="1" fillId="0" borderId="0" xfId="0" applyFont="1" applyBorder="1" applyAlignment="1">
      <alignment horizontal="left" vertical="center" wrapText="1"/>
    </xf>
    <xf numFmtId="0" fontId="9" fillId="0" borderId="0" xfId="0" applyFont="1" applyAlignment="1">
      <alignment vertical="top" wrapText="1"/>
    </xf>
    <xf numFmtId="14" fontId="0" fillId="0" borderId="0" xfId="0" applyNumberFormat="1" applyAlignment="1"/>
    <xf numFmtId="49" fontId="11" fillId="0" borderId="0" xfId="10" applyNumberFormat="1"/>
    <xf numFmtId="0" fontId="5" fillId="2" borderId="0" xfId="0" applyFont="1" applyFill="1" applyAlignment="1">
      <alignment horizontal="left" vertical="top" wrapText="1"/>
    </xf>
    <xf numFmtId="0" fontId="6" fillId="2" borderId="0" xfId="1" applyFill="1" applyAlignment="1">
      <alignment horizontal="left" wrapText="1"/>
    </xf>
    <xf numFmtId="0" fontId="6" fillId="2" borderId="0" xfId="1" applyFill="1" applyAlignment="1">
      <alignment horizontal="left"/>
    </xf>
    <xf numFmtId="0" fontId="0" fillId="2" borderId="0" xfId="0" applyFill="1" applyAlignment="1">
      <alignment horizontal="center" wrapText="1"/>
    </xf>
    <xf numFmtId="0" fontId="4" fillId="2" borderId="0" xfId="0" applyFont="1" applyFill="1" applyAlignment="1">
      <alignment horizontal="center" vertical="center"/>
    </xf>
    <xf numFmtId="165" fontId="4" fillId="2" borderId="0" xfId="0" applyNumberFormat="1" applyFont="1" applyFill="1" applyAlignment="1">
      <alignment horizontal="center" vertical="center"/>
    </xf>
    <xf numFmtId="0" fontId="7"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horizontal="left" vertical="center"/>
    </xf>
    <xf numFmtId="0" fontId="1" fillId="0" borderId="0" xfId="0" applyFont="1" applyAlignment="1">
      <alignment horizontal="left" vertical="center" wrapText="1"/>
    </xf>
    <xf numFmtId="0" fontId="2" fillId="0" borderId="0" xfId="0" applyFont="1" applyAlignment="1">
      <alignment horizontal="left" vertical="top" wrapText="1"/>
    </xf>
    <xf numFmtId="2" fontId="0" fillId="0" borderId="0" xfId="0" applyNumberFormat="1" applyAlignment="1">
      <alignment horizontal="center" vertical="center"/>
    </xf>
    <xf numFmtId="0" fontId="1" fillId="0" borderId="0" xfId="0" applyFont="1" applyAlignment="1">
      <alignment horizontal="left" vertical="top"/>
    </xf>
    <xf numFmtId="0" fontId="0" fillId="0" borderId="0" xfId="0" applyAlignment="1">
      <alignment horizontal="center" wrapText="1"/>
    </xf>
    <xf numFmtId="0" fontId="2" fillId="4" borderId="0" xfId="0" applyFont="1" applyFill="1" applyAlignment="1">
      <alignment horizontal="center" vertical="center" wrapText="1"/>
    </xf>
    <xf numFmtId="0" fontId="9" fillId="0" borderId="0" xfId="0" applyFont="1" applyAlignment="1">
      <alignment horizontal="left" vertical="center" wrapText="1"/>
    </xf>
    <xf numFmtId="0" fontId="1" fillId="0" borderId="0" xfId="0" applyFont="1" applyBorder="1" applyAlignment="1">
      <alignment horizontal="left" vertical="top" wrapText="1"/>
    </xf>
    <xf numFmtId="0" fontId="2" fillId="0" borderId="0" xfId="0" applyFont="1" applyBorder="1" applyAlignment="1">
      <alignment horizontal="left" vertical="top" wrapText="1"/>
    </xf>
    <xf numFmtId="0" fontId="2" fillId="0" borderId="0" xfId="0" applyFont="1" applyBorder="1" applyAlignment="1">
      <alignment horizontal="left" vertical="center" wrapText="1"/>
    </xf>
    <xf numFmtId="0" fontId="1" fillId="0" borderId="0" xfId="0" applyFont="1" applyBorder="1" applyAlignment="1">
      <alignment horizontal="left" vertical="center" wrapText="1"/>
    </xf>
    <xf numFmtId="0" fontId="1" fillId="0" borderId="0" xfId="0" applyFont="1" applyAlignment="1">
      <alignment horizontal="center" vertical="center" wrapText="1"/>
    </xf>
    <xf numFmtId="0" fontId="0" fillId="0" borderId="0" xfId="0" applyAlignment="1">
      <alignment horizontal="center" vertical="center"/>
    </xf>
  </cellXfs>
  <cellStyles count="11">
    <cellStyle name="BvDAddIn_Currency" xfId="2" xr:uid="{5B136CDC-6B93-4BAE-AD1D-15B7B696EE77}"/>
    <cellStyle name="Comma" xfId="9" builtinId="3"/>
    <cellStyle name="Hyperlink" xfId="1" builtinId="8"/>
    <cellStyle name="Normal" xfId="0" builtinId="0"/>
    <cellStyle name="Normal 2" xfId="5" xr:uid="{7A4005FE-6E84-4CAA-A40E-AAA433F7E4F7}"/>
    <cellStyle name="Normal 2 2" xfId="8" xr:uid="{D955F5E5-EEA4-4A48-B4C4-CF2A5E37834D}"/>
    <cellStyle name="Normal 3" xfId="6" xr:uid="{36482D61-0D6D-4983-9309-A3FB1DA050E2}"/>
    <cellStyle name="Normal 3 2" xfId="7" xr:uid="{7FCD7C05-5AC5-4524-B1D6-CC6FD05090AB}"/>
    <cellStyle name="Normal 4" xfId="10" xr:uid="{C42B903F-4FA9-451A-ACF4-B0A4DA441C9B}"/>
    <cellStyle name="Percent" xfId="3" builtinId="5"/>
    <cellStyle name="Percent 2" xfId="4" xr:uid="{329049F7-35D6-43BC-93B4-8F84D8CD7C09}"/>
  </cellStyles>
  <dxfs count="0"/>
  <tableStyles count="0" defaultTableStyle="TableStyleMedium2" defaultPivotStyle="PivotStyleLight16"/>
  <colors>
    <mruColors>
      <color rgb="FF003299"/>
      <color rgb="FFEAF5F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CCFFD5C7-67CC-4D7C-AA1F-AA3065F75ED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25FA3A-2E32-4486-9C19-F02C7338BD56}"/>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2721301C-AF43-4ABE-85C6-93376474C669}"/>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4D63BFE2-CF4D-4B99-9857-3C4E1880E73A}"/>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3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3CF3B6DA-788B-430C-AB94-FA7BBF6A417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834367</xdr:colOff>
      <xdr:row>33</xdr:row>
      <xdr:rowOff>133350</xdr:rowOff>
    </xdr:to>
    <xdr:pic>
      <xdr:nvPicPr>
        <xdr:cNvPr id="2" name="Picture 1">
          <a:extLst>
            <a:ext uri="{FF2B5EF4-FFF2-40B4-BE49-F238E27FC236}">
              <a16:creationId xmlns:a16="http://schemas.microsoft.com/office/drawing/2014/main" id="{AF63E28B-16E9-42EA-A003-528B89E47E41}"/>
            </a:ext>
          </a:extLst>
        </xdr:cNvPr>
        <xdr:cNvPicPr>
          <a:picLocks noChangeAspect="1"/>
        </xdr:cNvPicPr>
      </xdr:nvPicPr>
      <xdr:blipFill>
        <a:blip xmlns:r="http://schemas.openxmlformats.org/officeDocument/2006/relationships" r:embed="rId1"/>
        <a:stretch>
          <a:fillRect/>
        </a:stretch>
      </xdr:blipFill>
      <xdr:spPr>
        <a:xfrm>
          <a:off x="1" y="942975"/>
          <a:ext cx="5025366" cy="54673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825737</xdr:colOff>
      <xdr:row>28</xdr:row>
      <xdr:rowOff>38100</xdr:rowOff>
    </xdr:to>
    <xdr:pic>
      <xdr:nvPicPr>
        <xdr:cNvPr id="2" name="Picture 1">
          <a:extLst>
            <a:ext uri="{FF2B5EF4-FFF2-40B4-BE49-F238E27FC236}">
              <a16:creationId xmlns:a16="http://schemas.microsoft.com/office/drawing/2014/main" id="{10179AA1-D382-4A63-B0C2-902696DC7F31}"/>
            </a:ext>
          </a:extLst>
        </xdr:cNvPr>
        <xdr:cNvPicPr>
          <a:picLocks noChangeAspect="1"/>
        </xdr:cNvPicPr>
      </xdr:nvPicPr>
      <xdr:blipFill>
        <a:blip xmlns:r="http://schemas.openxmlformats.org/officeDocument/2006/relationships" r:embed="rId1"/>
        <a:stretch>
          <a:fillRect/>
        </a:stretch>
      </xdr:blipFill>
      <xdr:spPr>
        <a:xfrm>
          <a:off x="1" y="942976"/>
          <a:ext cx="5016736" cy="44195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833675</xdr:colOff>
      <xdr:row>32</xdr:row>
      <xdr:rowOff>133350</xdr:rowOff>
    </xdr:to>
    <xdr:pic>
      <xdr:nvPicPr>
        <xdr:cNvPr id="2" name="Picture 1">
          <a:extLst>
            <a:ext uri="{FF2B5EF4-FFF2-40B4-BE49-F238E27FC236}">
              <a16:creationId xmlns:a16="http://schemas.microsoft.com/office/drawing/2014/main" id="{E24AD1DE-910B-44EB-B860-644B56F5D8DE}"/>
            </a:ext>
          </a:extLst>
        </xdr:cNvPr>
        <xdr:cNvPicPr>
          <a:picLocks noChangeAspect="1"/>
        </xdr:cNvPicPr>
      </xdr:nvPicPr>
      <xdr:blipFill>
        <a:blip xmlns:r="http://schemas.openxmlformats.org/officeDocument/2006/relationships" r:embed="rId1"/>
        <a:stretch>
          <a:fillRect/>
        </a:stretch>
      </xdr:blipFill>
      <xdr:spPr>
        <a:xfrm>
          <a:off x="0" y="923925"/>
          <a:ext cx="5024675" cy="52482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833073</xdr:colOff>
      <xdr:row>32</xdr:row>
      <xdr:rowOff>57151</xdr:rowOff>
    </xdr:to>
    <xdr:pic>
      <xdr:nvPicPr>
        <xdr:cNvPr id="2" name="Picture 1">
          <a:extLst>
            <a:ext uri="{FF2B5EF4-FFF2-40B4-BE49-F238E27FC236}">
              <a16:creationId xmlns:a16="http://schemas.microsoft.com/office/drawing/2014/main" id="{FCE7F0E6-4F46-448B-8074-7E02B2CC2409}"/>
            </a:ext>
          </a:extLst>
        </xdr:cNvPr>
        <xdr:cNvPicPr>
          <a:picLocks noChangeAspect="1"/>
        </xdr:cNvPicPr>
      </xdr:nvPicPr>
      <xdr:blipFill>
        <a:blip xmlns:r="http://schemas.openxmlformats.org/officeDocument/2006/relationships" r:embed="rId1"/>
        <a:stretch>
          <a:fillRect/>
        </a:stretch>
      </xdr:blipFill>
      <xdr:spPr>
        <a:xfrm>
          <a:off x="1" y="942976"/>
          <a:ext cx="5024072" cy="52006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833383</xdr:colOff>
      <xdr:row>32</xdr:row>
      <xdr:rowOff>0</xdr:rowOff>
    </xdr:to>
    <xdr:pic>
      <xdr:nvPicPr>
        <xdr:cNvPr id="3" name="Picture 2">
          <a:extLst>
            <a:ext uri="{FF2B5EF4-FFF2-40B4-BE49-F238E27FC236}">
              <a16:creationId xmlns:a16="http://schemas.microsoft.com/office/drawing/2014/main" id="{B6926691-7134-4ECB-8D04-75784CB46700}"/>
            </a:ext>
          </a:extLst>
        </xdr:cNvPr>
        <xdr:cNvPicPr>
          <a:picLocks noChangeAspect="1"/>
        </xdr:cNvPicPr>
      </xdr:nvPicPr>
      <xdr:blipFill>
        <a:blip xmlns:r="http://schemas.openxmlformats.org/officeDocument/2006/relationships" r:embed="rId1"/>
        <a:stretch>
          <a:fillRect/>
        </a:stretch>
      </xdr:blipFill>
      <xdr:spPr>
        <a:xfrm>
          <a:off x="1" y="942976"/>
          <a:ext cx="5024382" cy="51339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825</xdr:colOff>
      <xdr:row>28</xdr:row>
      <xdr:rowOff>0</xdr:rowOff>
    </xdr:to>
    <xdr:pic>
      <xdr:nvPicPr>
        <xdr:cNvPr id="2" name="Picture 1">
          <a:extLst>
            <a:ext uri="{FF2B5EF4-FFF2-40B4-BE49-F238E27FC236}">
              <a16:creationId xmlns:a16="http://schemas.microsoft.com/office/drawing/2014/main" id="{C84AFC75-3C1B-4B34-993A-0BEC8754FA39}"/>
            </a:ext>
          </a:extLst>
        </xdr:cNvPr>
        <xdr:cNvPicPr>
          <a:picLocks noChangeAspect="1"/>
        </xdr:cNvPicPr>
      </xdr:nvPicPr>
      <xdr:blipFill>
        <a:blip xmlns:r="http://schemas.openxmlformats.org/officeDocument/2006/relationships" r:embed="rId1"/>
        <a:stretch>
          <a:fillRect/>
        </a:stretch>
      </xdr:blipFill>
      <xdr:spPr>
        <a:xfrm>
          <a:off x="1" y="942976"/>
          <a:ext cx="5030024" cy="43814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826</xdr:colOff>
      <xdr:row>28</xdr:row>
      <xdr:rowOff>1</xdr:rowOff>
    </xdr:to>
    <xdr:pic>
      <xdr:nvPicPr>
        <xdr:cNvPr id="3" name="Picture 2">
          <a:extLst>
            <a:ext uri="{FF2B5EF4-FFF2-40B4-BE49-F238E27FC236}">
              <a16:creationId xmlns:a16="http://schemas.microsoft.com/office/drawing/2014/main" id="{07816059-976D-443A-807F-C9E080F55C12}"/>
            </a:ext>
          </a:extLst>
        </xdr:cNvPr>
        <xdr:cNvPicPr>
          <a:picLocks noChangeAspect="1"/>
        </xdr:cNvPicPr>
      </xdr:nvPicPr>
      <xdr:blipFill>
        <a:blip xmlns:r="http://schemas.openxmlformats.org/officeDocument/2006/relationships" r:embed="rId1"/>
        <a:stretch>
          <a:fillRect/>
        </a:stretch>
      </xdr:blipFill>
      <xdr:spPr>
        <a:xfrm>
          <a:off x="1" y="942976"/>
          <a:ext cx="5030025" cy="438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820323</xdr:colOff>
      <xdr:row>32</xdr:row>
      <xdr:rowOff>142875</xdr:rowOff>
    </xdr:to>
    <xdr:pic>
      <xdr:nvPicPr>
        <xdr:cNvPr id="3" name="Picture 2">
          <a:extLst>
            <a:ext uri="{FF2B5EF4-FFF2-40B4-BE49-F238E27FC236}">
              <a16:creationId xmlns:a16="http://schemas.microsoft.com/office/drawing/2014/main" id="{D541D086-51C5-4C2E-A286-5E60D484CE87}"/>
            </a:ext>
          </a:extLst>
        </xdr:cNvPr>
        <xdr:cNvPicPr>
          <a:picLocks noChangeAspect="1"/>
        </xdr:cNvPicPr>
      </xdr:nvPicPr>
      <xdr:blipFill>
        <a:blip xmlns:r="http://schemas.openxmlformats.org/officeDocument/2006/relationships" r:embed="rId1"/>
        <a:stretch>
          <a:fillRect/>
        </a:stretch>
      </xdr:blipFill>
      <xdr:spPr>
        <a:xfrm>
          <a:off x="1" y="923925"/>
          <a:ext cx="5011322" cy="52768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4203</xdr:colOff>
      <xdr:row>27</xdr:row>
      <xdr:rowOff>123825</xdr:rowOff>
    </xdr:to>
    <xdr:pic>
      <xdr:nvPicPr>
        <xdr:cNvPr id="2" name="Picture 1">
          <a:extLst>
            <a:ext uri="{FF2B5EF4-FFF2-40B4-BE49-F238E27FC236}">
              <a16:creationId xmlns:a16="http://schemas.microsoft.com/office/drawing/2014/main" id="{27FF2CA2-D2A2-42B3-975B-526448BED9C3}"/>
            </a:ext>
          </a:extLst>
        </xdr:cNvPr>
        <xdr:cNvPicPr>
          <a:picLocks noChangeAspect="1"/>
        </xdr:cNvPicPr>
      </xdr:nvPicPr>
      <xdr:blipFill>
        <a:blip xmlns:r="http://schemas.openxmlformats.org/officeDocument/2006/relationships" r:embed="rId1"/>
        <a:stretch>
          <a:fillRect/>
        </a:stretch>
      </xdr:blipFill>
      <xdr:spPr>
        <a:xfrm>
          <a:off x="1" y="923925"/>
          <a:ext cx="5033402" cy="43053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834442</xdr:colOff>
      <xdr:row>30</xdr:row>
      <xdr:rowOff>38100</xdr:rowOff>
    </xdr:to>
    <xdr:pic>
      <xdr:nvPicPr>
        <xdr:cNvPr id="3" name="Picture 2">
          <a:extLst>
            <a:ext uri="{FF2B5EF4-FFF2-40B4-BE49-F238E27FC236}">
              <a16:creationId xmlns:a16="http://schemas.microsoft.com/office/drawing/2014/main" id="{C64E7D2A-8045-49AF-8002-ABEB538D591E}"/>
            </a:ext>
          </a:extLst>
        </xdr:cNvPr>
        <xdr:cNvPicPr>
          <a:picLocks noChangeAspect="1"/>
        </xdr:cNvPicPr>
      </xdr:nvPicPr>
      <xdr:blipFill>
        <a:blip xmlns:r="http://schemas.openxmlformats.org/officeDocument/2006/relationships" r:embed="rId1"/>
        <a:stretch>
          <a:fillRect/>
        </a:stretch>
      </xdr:blipFill>
      <xdr:spPr>
        <a:xfrm>
          <a:off x="0" y="933451"/>
          <a:ext cx="5025442" cy="48005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4061</xdr:colOff>
      <xdr:row>27</xdr:row>
      <xdr:rowOff>152400</xdr:rowOff>
    </xdr:to>
    <xdr:pic>
      <xdr:nvPicPr>
        <xdr:cNvPr id="3" name="Picture 2">
          <a:extLst>
            <a:ext uri="{FF2B5EF4-FFF2-40B4-BE49-F238E27FC236}">
              <a16:creationId xmlns:a16="http://schemas.microsoft.com/office/drawing/2014/main" id="{27E90C73-CD9A-470C-BC98-C7F13510A9A3}"/>
            </a:ext>
          </a:extLst>
        </xdr:cNvPr>
        <xdr:cNvPicPr>
          <a:picLocks noChangeAspect="1"/>
        </xdr:cNvPicPr>
      </xdr:nvPicPr>
      <xdr:blipFill>
        <a:blip xmlns:r="http://schemas.openxmlformats.org/officeDocument/2006/relationships" r:embed="rId1"/>
        <a:stretch>
          <a:fillRect/>
        </a:stretch>
      </xdr:blipFill>
      <xdr:spPr>
        <a:xfrm>
          <a:off x="1" y="933450"/>
          <a:ext cx="5033260" cy="43243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837252</xdr:colOff>
      <xdr:row>27</xdr:row>
      <xdr:rowOff>114300</xdr:rowOff>
    </xdr:to>
    <xdr:pic>
      <xdr:nvPicPr>
        <xdr:cNvPr id="2" name="Picture 1">
          <a:extLst>
            <a:ext uri="{FF2B5EF4-FFF2-40B4-BE49-F238E27FC236}">
              <a16:creationId xmlns:a16="http://schemas.microsoft.com/office/drawing/2014/main" id="{3F37FB23-B82E-43B1-A7D3-D012CC61F0A1}"/>
            </a:ext>
          </a:extLst>
        </xdr:cNvPr>
        <xdr:cNvPicPr>
          <a:picLocks noChangeAspect="1"/>
        </xdr:cNvPicPr>
      </xdr:nvPicPr>
      <xdr:blipFill>
        <a:blip xmlns:r="http://schemas.openxmlformats.org/officeDocument/2006/relationships" r:embed="rId1"/>
        <a:stretch>
          <a:fillRect/>
        </a:stretch>
      </xdr:blipFill>
      <xdr:spPr>
        <a:xfrm>
          <a:off x="0" y="933450"/>
          <a:ext cx="5028252" cy="42862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827367</xdr:colOff>
      <xdr:row>33</xdr:row>
      <xdr:rowOff>123825</xdr:rowOff>
    </xdr:to>
    <xdr:pic>
      <xdr:nvPicPr>
        <xdr:cNvPr id="2" name="Picture 1">
          <a:extLst>
            <a:ext uri="{FF2B5EF4-FFF2-40B4-BE49-F238E27FC236}">
              <a16:creationId xmlns:a16="http://schemas.microsoft.com/office/drawing/2014/main" id="{46F6258E-CB41-4373-AFE4-1D490BC6DC72}"/>
            </a:ext>
          </a:extLst>
        </xdr:cNvPr>
        <xdr:cNvPicPr>
          <a:picLocks noChangeAspect="1"/>
        </xdr:cNvPicPr>
      </xdr:nvPicPr>
      <xdr:blipFill>
        <a:blip xmlns:r="http://schemas.openxmlformats.org/officeDocument/2006/relationships" r:embed="rId1"/>
        <a:stretch>
          <a:fillRect/>
        </a:stretch>
      </xdr:blipFill>
      <xdr:spPr>
        <a:xfrm>
          <a:off x="1" y="942975"/>
          <a:ext cx="5018366" cy="54387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820739</xdr:colOff>
      <xdr:row>27</xdr:row>
      <xdr:rowOff>123825</xdr:rowOff>
    </xdr:to>
    <xdr:pic>
      <xdr:nvPicPr>
        <xdr:cNvPr id="3" name="Picture 2">
          <a:extLst>
            <a:ext uri="{FF2B5EF4-FFF2-40B4-BE49-F238E27FC236}">
              <a16:creationId xmlns:a16="http://schemas.microsoft.com/office/drawing/2014/main" id="{B49927B8-E558-4908-B393-114B2E460127}"/>
            </a:ext>
          </a:extLst>
        </xdr:cNvPr>
        <xdr:cNvPicPr>
          <a:picLocks noChangeAspect="1"/>
        </xdr:cNvPicPr>
      </xdr:nvPicPr>
      <xdr:blipFill>
        <a:blip xmlns:r="http://schemas.openxmlformats.org/officeDocument/2006/relationships" r:embed="rId1"/>
        <a:stretch>
          <a:fillRect/>
        </a:stretch>
      </xdr:blipFill>
      <xdr:spPr>
        <a:xfrm>
          <a:off x="1" y="942975"/>
          <a:ext cx="5011738" cy="42957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6043F-F05B-4F1A-9D8C-360FACF7B7EB}">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21</v>
      </c>
      <c r="H11" s="1"/>
      <c r="I11" s="1"/>
      <c r="J11" s="1"/>
      <c r="K11" s="1"/>
      <c r="L11" s="1"/>
    </row>
    <row r="12" spans="1:12" ht="18" x14ac:dyDescent="0.25">
      <c r="A12" s="1"/>
      <c r="B12" s="1"/>
      <c r="C12" s="1"/>
      <c r="D12" s="1"/>
      <c r="E12" s="1"/>
      <c r="F12" s="1"/>
      <c r="G12" s="8" t="s">
        <v>22</v>
      </c>
      <c r="H12" s="1"/>
      <c r="I12" s="1"/>
      <c r="J12" s="1"/>
      <c r="K12" s="1"/>
      <c r="L12" s="1"/>
    </row>
    <row r="13" spans="1:12" x14ac:dyDescent="0.25">
      <c r="A13" s="1"/>
      <c r="B13" s="1"/>
      <c r="C13" s="1"/>
      <c r="D13" s="1"/>
      <c r="E13" s="1"/>
      <c r="F13" s="1"/>
      <c r="G13" s="70" t="s">
        <v>23</v>
      </c>
      <c r="H13" s="70"/>
      <c r="I13" s="70"/>
      <c r="J13" s="70"/>
      <c r="K13" s="70"/>
      <c r="L13" s="1"/>
    </row>
    <row r="14" spans="1:12" x14ac:dyDescent="0.25">
      <c r="A14" s="1"/>
      <c r="B14" s="1"/>
      <c r="C14" s="1"/>
      <c r="D14" s="1"/>
      <c r="E14" s="1"/>
      <c r="F14" s="1"/>
      <c r="G14" s="70"/>
      <c r="H14" s="70"/>
      <c r="I14" s="70"/>
      <c r="J14" s="70"/>
      <c r="K14" s="70"/>
      <c r="L14" s="1"/>
    </row>
    <row r="15" spans="1:12" x14ac:dyDescent="0.25">
      <c r="A15" s="1"/>
      <c r="B15" s="1"/>
      <c r="C15" s="1"/>
      <c r="D15" s="1"/>
      <c r="E15" s="1"/>
      <c r="F15" s="1"/>
      <c r="G15" s="70"/>
      <c r="H15" s="70"/>
      <c r="I15" s="70"/>
      <c r="J15" s="70"/>
      <c r="K15" s="70"/>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277AF-30BD-4536-AD1E-02C80F190EC4}">
  <sheetPr>
    <tabColor rgb="FF16365C"/>
  </sheetPr>
  <dimension ref="A1:Y35"/>
  <sheetViews>
    <sheetView zoomScale="130" zoomScaleNormal="130" workbookViewId="0">
      <selection sqref="A1:L7"/>
    </sheetView>
  </sheetViews>
  <sheetFormatPr defaultColWidth="8.85546875" defaultRowHeight="15" x14ac:dyDescent="0.25"/>
  <cols>
    <col min="1" max="16384" width="8.85546875" style="1"/>
  </cols>
  <sheetData>
    <row r="1" spans="1:12" x14ac:dyDescent="0.25">
      <c r="A1" s="73"/>
      <c r="B1" s="73"/>
      <c r="C1" s="73"/>
      <c r="D1" s="73"/>
      <c r="E1" s="73"/>
      <c r="F1" s="73"/>
      <c r="G1" s="73"/>
      <c r="H1" s="73"/>
      <c r="I1" s="73"/>
      <c r="J1" s="73"/>
      <c r="K1" s="73"/>
      <c r="L1" s="73"/>
    </row>
    <row r="2" spans="1:12" x14ac:dyDescent="0.25">
      <c r="A2" s="73"/>
      <c r="B2" s="73"/>
      <c r="C2" s="73"/>
      <c r="D2" s="73"/>
      <c r="E2" s="73"/>
      <c r="F2" s="73"/>
      <c r="G2" s="73"/>
      <c r="H2" s="73"/>
      <c r="I2" s="73"/>
      <c r="J2" s="73"/>
      <c r="K2" s="73"/>
      <c r="L2" s="73"/>
    </row>
    <row r="3" spans="1:12" x14ac:dyDescent="0.25">
      <c r="A3" s="73"/>
      <c r="B3" s="73"/>
      <c r="C3" s="73"/>
      <c r="D3" s="73"/>
      <c r="E3" s="73"/>
      <c r="F3" s="73"/>
      <c r="G3" s="73"/>
      <c r="H3" s="73"/>
      <c r="I3" s="73"/>
      <c r="J3" s="73"/>
      <c r="K3" s="73"/>
      <c r="L3" s="73"/>
    </row>
    <row r="4" spans="1:12" x14ac:dyDescent="0.25">
      <c r="A4" s="73"/>
      <c r="B4" s="73"/>
      <c r="C4" s="73"/>
      <c r="D4" s="73"/>
      <c r="E4" s="73"/>
      <c r="F4" s="73"/>
      <c r="G4" s="73"/>
      <c r="H4" s="73"/>
      <c r="I4" s="73"/>
      <c r="J4" s="73"/>
      <c r="K4" s="73"/>
      <c r="L4" s="73"/>
    </row>
    <row r="5" spans="1:12" x14ac:dyDescent="0.25">
      <c r="A5" s="73"/>
      <c r="B5" s="73"/>
      <c r="C5" s="73"/>
      <c r="D5" s="73"/>
      <c r="E5" s="73"/>
      <c r="F5" s="73"/>
      <c r="G5" s="73"/>
      <c r="H5" s="73"/>
      <c r="I5" s="73"/>
      <c r="J5" s="73"/>
      <c r="K5" s="73"/>
      <c r="L5" s="73"/>
    </row>
    <row r="6" spans="1:12" x14ac:dyDescent="0.25">
      <c r="A6" s="73"/>
      <c r="B6" s="73"/>
      <c r="C6" s="73"/>
      <c r="D6" s="73"/>
      <c r="E6" s="73"/>
      <c r="F6" s="73"/>
      <c r="G6" s="73"/>
      <c r="H6" s="73"/>
      <c r="I6" s="73"/>
      <c r="J6" s="73"/>
      <c r="K6" s="73"/>
      <c r="L6" s="73"/>
    </row>
    <row r="7" spans="1:12" x14ac:dyDescent="0.25">
      <c r="A7" s="73"/>
      <c r="B7" s="73"/>
      <c r="C7" s="73"/>
      <c r="D7" s="73"/>
      <c r="E7" s="73"/>
      <c r="F7" s="73"/>
      <c r="G7" s="73"/>
      <c r="H7" s="73"/>
      <c r="I7" s="73"/>
      <c r="J7" s="73"/>
      <c r="K7" s="73"/>
      <c r="L7" s="73"/>
    </row>
    <row r="8" spans="1:12" x14ac:dyDescent="0.25">
      <c r="A8" s="74" t="s">
        <v>21</v>
      </c>
      <c r="B8" s="74"/>
      <c r="C8" s="74"/>
      <c r="D8" s="74"/>
      <c r="E8" s="74"/>
      <c r="F8" s="74"/>
      <c r="G8" s="74"/>
      <c r="H8" s="74"/>
      <c r="I8" s="74"/>
      <c r="J8" s="74"/>
      <c r="K8" s="74"/>
      <c r="L8" s="74"/>
    </row>
    <row r="9" spans="1:12" ht="24.6" customHeight="1" x14ac:dyDescent="0.25">
      <c r="A9" s="74"/>
      <c r="B9" s="74"/>
      <c r="C9" s="74"/>
      <c r="D9" s="74"/>
      <c r="E9" s="74"/>
      <c r="F9" s="74"/>
      <c r="G9" s="74"/>
      <c r="H9" s="74"/>
      <c r="I9" s="74"/>
      <c r="J9" s="74"/>
      <c r="K9" s="74"/>
      <c r="L9" s="74"/>
    </row>
    <row r="10" spans="1:12" x14ac:dyDescent="0.25">
      <c r="E10" s="75">
        <v>44866</v>
      </c>
      <c r="F10" s="75"/>
      <c r="G10" s="75"/>
      <c r="H10" s="75"/>
    </row>
    <row r="11" spans="1:12" x14ac:dyDescent="0.25">
      <c r="E11" s="75"/>
      <c r="F11" s="75"/>
      <c r="G11" s="75"/>
      <c r="H11" s="75"/>
    </row>
    <row r="12" spans="1:12" ht="26.25" x14ac:dyDescent="0.25">
      <c r="E12" s="9"/>
      <c r="F12" s="9"/>
      <c r="G12" s="9"/>
      <c r="H12" s="9"/>
    </row>
    <row r="13" spans="1:12" ht="19.5" x14ac:dyDescent="0.25">
      <c r="D13" s="76" t="s">
        <v>24</v>
      </c>
      <c r="E13" s="76"/>
      <c r="F13" s="76"/>
      <c r="G13" s="76"/>
      <c r="H13" s="76"/>
      <c r="I13" s="76"/>
    </row>
    <row r="15" spans="1:12" x14ac:dyDescent="0.25">
      <c r="B15" s="10" t="s">
        <v>25</v>
      </c>
    </row>
    <row r="16" spans="1:12" x14ac:dyDescent="0.25">
      <c r="B16" s="10"/>
    </row>
    <row r="17" spans="2:21" x14ac:dyDescent="0.25">
      <c r="B17" s="10" t="s">
        <v>147</v>
      </c>
    </row>
    <row r="18" spans="2:21" ht="14.45" customHeight="1" x14ac:dyDescent="0.25">
      <c r="C18" s="72" t="s">
        <v>150</v>
      </c>
      <c r="D18" s="72"/>
      <c r="E18" s="72"/>
      <c r="F18" s="72"/>
      <c r="G18" s="72"/>
      <c r="H18" s="72"/>
      <c r="I18" s="72"/>
      <c r="J18" s="72"/>
      <c r="K18" s="72"/>
      <c r="L18" s="72"/>
      <c r="M18" s="72"/>
      <c r="N18" s="72"/>
      <c r="O18" s="72"/>
      <c r="P18" s="72"/>
      <c r="Q18" s="72"/>
      <c r="R18" s="72"/>
    </row>
    <row r="19" spans="2:21" ht="15" customHeight="1" x14ac:dyDescent="0.25">
      <c r="C19" s="72" t="s">
        <v>151</v>
      </c>
      <c r="D19" s="72"/>
      <c r="E19" s="72"/>
      <c r="F19" s="72"/>
      <c r="G19" s="72"/>
      <c r="H19" s="72"/>
      <c r="I19" s="72"/>
      <c r="J19" s="72"/>
      <c r="K19" s="72"/>
      <c r="L19" s="72"/>
      <c r="M19" s="72"/>
      <c r="N19" s="72"/>
      <c r="O19" s="72"/>
      <c r="P19" s="72"/>
      <c r="Q19" s="72"/>
      <c r="R19" s="47"/>
      <c r="S19" s="47"/>
      <c r="T19" s="14"/>
      <c r="U19" s="14"/>
    </row>
    <row r="20" spans="2:21" ht="15" customHeight="1" x14ac:dyDescent="0.25">
      <c r="C20" s="72" t="s">
        <v>215</v>
      </c>
      <c r="D20" s="72"/>
      <c r="E20" s="72"/>
      <c r="F20" s="72"/>
      <c r="G20" s="72"/>
      <c r="H20" s="72"/>
      <c r="I20" s="72"/>
      <c r="J20" s="72"/>
      <c r="K20" s="72"/>
      <c r="L20" s="72"/>
      <c r="M20" s="72"/>
      <c r="N20" s="72"/>
      <c r="O20" s="72"/>
      <c r="P20" s="72"/>
      <c r="Q20" s="72"/>
      <c r="R20" s="72"/>
      <c r="S20" s="72"/>
      <c r="T20" s="14"/>
      <c r="U20" s="14"/>
    </row>
    <row r="21" spans="2:21" ht="15" customHeight="1" x14ac:dyDescent="0.25">
      <c r="C21" s="71" t="s">
        <v>152</v>
      </c>
      <c r="D21" s="72"/>
      <c r="E21" s="72"/>
      <c r="F21" s="72"/>
      <c r="G21" s="72"/>
      <c r="H21" s="72"/>
      <c r="I21" s="72"/>
      <c r="J21" s="72"/>
      <c r="K21" s="72"/>
      <c r="L21" s="72"/>
      <c r="M21" s="72"/>
      <c r="N21" s="72"/>
      <c r="O21" s="72"/>
      <c r="P21" s="72"/>
      <c r="Q21" s="72"/>
      <c r="R21" s="72"/>
      <c r="S21" s="72"/>
    </row>
    <row r="23" spans="2:21" x14ac:dyDescent="0.25">
      <c r="B23" s="10" t="s">
        <v>148</v>
      </c>
    </row>
    <row r="24" spans="2:21" ht="14.45" customHeight="1" x14ac:dyDescent="0.25">
      <c r="B24" s="10"/>
      <c r="C24" s="72" t="s">
        <v>216</v>
      </c>
      <c r="D24" s="72"/>
      <c r="E24" s="72"/>
      <c r="F24" s="72"/>
      <c r="G24" s="72"/>
      <c r="H24" s="72"/>
      <c r="I24" s="72"/>
      <c r="J24" s="72"/>
      <c r="K24" s="47"/>
      <c r="L24" s="47"/>
      <c r="M24" s="47"/>
      <c r="N24" s="47"/>
      <c r="O24" s="47"/>
      <c r="P24" s="47"/>
      <c r="Q24" s="47"/>
      <c r="R24" s="14"/>
      <c r="S24" s="14"/>
      <c r="T24" s="14"/>
    </row>
    <row r="25" spans="2:21" ht="15" customHeight="1" x14ac:dyDescent="0.25">
      <c r="B25" s="10"/>
      <c r="C25" s="72" t="s">
        <v>217</v>
      </c>
      <c r="D25" s="72"/>
      <c r="E25" s="72"/>
      <c r="F25" s="72"/>
      <c r="G25" s="72"/>
      <c r="H25" s="72"/>
      <c r="I25" s="72"/>
      <c r="J25" s="72"/>
      <c r="K25" s="72"/>
      <c r="L25" s="72"/>
      <c r="M25" s="72"/>
      <c r="N25" s="72"/>
      <c r="O25" s="72"/>
      <c r="P25" s="72"/>
      <c r="Q25" s="72"/>
      <c r="R25" s="72"/>
      <c r="S25" s="14"/>
      <c r="T25" s="14"/>
    </row>
    <row r="26" spans="2:21" ht="15" customHeight="1" x14ac:dyDescent="0.25">
      <c r="B26" s="10"/>
      <c r="C26" s="72" t="s">
        <v>153</v>
      </c>
      <c r="D26" s="72"/>
      <c r="E26" s="72"/>
      <c r="F26" s="72"/>
      <c r="G26" s="72"/>
      <c r="H26" s="72"/>
      <c r="I26" s="72"/>
      <c r="J26" s="72"/>
      <c r="K26" s="72"/>
      <c r="L26" s="72"/>
      <c r="M26" s="47"/>
      <c r="N26" s="47"/>
      <c r="O26" s="47"/>
      <c r="P26" s="47"/>
      <c r="Q26" s="47"/>
      <c r="R26" s="47"/>
      <c r="S26" s="14"/>
      <c r="T26" s="14"/>
    </row>
    <row r="27" spans="2:21" ht="15" customHeight="1" x14ac:dyDescent="0.25">
      <c r="B27" s="10"/>
      <c r="C27" s="72" t="s">
        <v>203</v>
      </c>
      <c r="D27" s="72"/>
      <c r="E27" s="72"/>
      <c r="F27" s="72"/>
      <c r="G27" s="72"/>
      <c r="H27" s="72"/>
      <c r="I27" s="72"/>
      <c r="J27" s="72"/>
      <c r="K27" s="72"/>
      <c r="L27" s="72"/>
      <c r="M27" s="72"/>
      <c r="N27" s="72"/>
      <c r="O27" s="72"/>
      <c r="P27" s="72"/>
      <c r="Q27" s="72"/>
      <c r="R27" s="72"/>
      <c r="S27" s="72"/>
      <c r="T27" s="14"/>
    </row>
    <row r="28" spans="2:21" ht="15" customHeight="1" x14ac:dyDescent="0.25">
      <c r="B28" s="10"/>
      <c r="C28" s="72" t="s">
        <v>204</v>
      </c>
      <c r="D28" s="72"/>
      <c r="E28" s="72"/>
      <c r="F28" s="72"/>
      <c r="G28" s="72"/>
      <c r="H28" s="72"/>
      <c r="I28" s="72"/>
      <c r="J28" s="72"/>
      <c r="K28" s="72"/>
      <c r="L28" s="72"/>
      <c r="M28" s="72"/>
      <c r="N28" s="72"/>
      <c r="O28" s="72"/>
      <c r="P28" s="72"/>
      <c r="Q28" s="72"/>
      <c r="R28" s="72"/>
      <c r="S28" s="72"/>
      <c r="T28" s="14"/>
      <c r="U28" s="14"/>
    </row>
    <row r="29" spans="2:21" ht="15" customHeight="1" x14ac:dyDescent="0.25">
      <c r="B29" s="10"/>
      <c r="C29" s="72" t="s">
        <v>154</v>
      </c>
      <c r="D29" s="72"/>
      <c r="E29" s="72"/>
      <c r="F29" s="72"/>
      <c r="G29" s="72"/>
      <c r="H29" s="72"/>
      <c r="I29" s="72"/>
      <c r="J29" s="72"/>
      <c r="K29" s="72"/>
      <c r="L29" s="72"/>
      <c r="M29" s="72"/>
      <c r="N29" s="72"/>
      <c r="O29" s="72"/>
      <c r="P29" s="72"/>
      <c r="Q29" s="14"/>
      <c r="R29" s="47"/>
      <c r="S29" s="47"/>
      <c r="T29" s="47"/>
      <c r="U29" s="47"/>
    </row>
    <row r="31" spans="2:21" x14ac:dyDescent="0.25">
      <c r="B31" s="10" t="s">
        <v>149</v>
      </c>
    </row>
    <row r="32" spans="2:21" ht="15" customHeight="1" x14ac:dyDescent="0.25">
      <c r="C32" s="72" t="s">
        <v>155</v>
      </c>
      <c r="D32" s="72"/>
      <c r="E32" s="72"/>
      <c r="F32" s="72"/>
      <c r="G32" s="72"/>
      <c r="H32" s="72"/>
      <c r="I32" s="72"/>
      <c r="J32" s="72"/>
      <c r="K32" s="72"/>
      <c r="L32" s="72"/>
      <c r="M32" s="72"/>
      <c r="N32" s="72"/>
      <c r="O32" s="72"/>
      <c r="P32" s="47"/>
      <c r="Q32" s="47"/>
      <c r="R32" s="47"/>
      <c r="S32" s="47"/>
      <c r="T32" s="47"/>
    </row>
    <row r="33" spans="3:25" ht="15" customHeight="1" x14ac:dyDescent="0.25">
      <c r="C33" s="72" t="s">
        <v>156</v>
      </c>
      <c r="D33" s="72"/>
      <c r="E33" s="72"/>
      <c r="F33" s="72"/>
      <c r="G33" s="72"/>
      <c r="H33" s="72"/>
      <c r="I33" s="72"/>
      <c r="J33" s="72"/>
      <c r="K33" s="72"/>
      <c r="L33" s="72"/>
      <c r="M33" s="72"/>
      <c r="N33" s="72"/>
      <c r="O33" s="72"/>
      <c r="P33" s="72"/>
      <c r="Q33" s="72"/>
      <c r="R33" s="72"/>
      <c r="S33" s="47"/>
      <c r="T33" s="47"/>
      <c r="U33" s="47"/>
      <c r="V33" s="47"/>
      <c r="W33" s="47"/>
      <c r="X33" s="47"/>
      <c r="Y33" s="47"/>
    </row>
    <row r="34" spans="3:25" x14ac:dyDescent="0.25">
      <c r="C34" s="72" t="s">
        <v>219</v>
      </c>
      <c r="D34" s="72"/>
      <c r="E34" s="72"/>
      <c r="F34" s="72"/>
      <c r="G34" s="72"/>
      <c r="H34" s="72"/>
      <c r="I34" s="72"/>
      <c r="J34" s="72"/>
      <c r="K34" s="72"/>
      <c r="L34" s="72"/>
      <c r="M34" s="72"/>
      <c r="N34" s="72"/>
      <c r="O34" s="72"/>
      <c r="P34" s="72"/>
      <c r="Q34" s="72"/>
      <c r="R34" s="72"/>
      <c r="S34" s="72"/>
      <c r="T34" s="72"/>
    </row>
    <row r="35" spans="3:25" x14ac:dyDescent="0.25">
      <c r="C35" s="72" t="s">
        <v>220</v>
      </c>
      <c r="D35" s="72"/>
      <c r="E35" s="72"/>
      <c r="F35" s="72"/>
      <c r="G35" s="72"/>
      <c r="H35" s="72"/>
      <c r="I35" s="72"/>
      <c r="J35" s="72"/>
      <c r="K35" s="72"/>
      <c r="L35" s="72"/>
      <c r="M35" s="72"/>
      <c r="N35" s="72"/>
      <c r="O35" s="72"/>
      <c r="P35" s="72"/>
      <c r="Q35" s="72"/>
      <c r="R35" s="72"/>
      <c r="S35" s="72"/>
      <c r="T35" s="72"/>
      <c r="U35" s="72"/>
      <c r="V35" s="72"/>
    </row>
  </sheetData>
  <mergeCells count="18">
    <mergeCell ref="C32:O32"/>
    <mergeCell ref="C33:R33"/>
    <mergeCell ref="C29:P29"/>
    <mergeCell ref="C35:V35"/>
    <mergeCell ref="C34:T34"/>
    <mergeCell ref="C28:S28"/>
    <mergeCell ref="C20:S20"/>
    <mergeCell ref="A1:L7"/>
    <mergeCell ref="A8:L9"/>
    <mergeCell ref="E10:H11"/>
    <mergeCell ref="D13:I13"/>
    <mergeCell ref="C18:R18"/>
    <mergeCell ref="C19:Q19"/>
    <mergeCell ref="C21:S21"/>
    <mergeCell ref="C27:S27"/>
    <mergeCell ref="C24:J24"/>
    <mergeCell ref="C25:R25"/>
    <mergeCell ref="C26:L26"/>
  </mergeCells>
  <hyperlinks>
    <hyperlink ref="C20:Q20" location="'Chart 3.3'!A1" display="Chart 3.3: Sizeable active moratoria in some countries and exposure to coronavirus-sensitive sectors higher in countries more affected by past crises" xr:uid="{F3C8F96F-A47C-4E1E-9038-0D4D773AE763}"/>
    <hyperlink ref="C21:S21" location="'Chart 3.4'!A1" display="Chart 3.4: Bank profitability in 2020 was strongly affected by loan loss provisions and is expected to recover only gradually as vaccines are distributed more widely" xr:uid="{743126FE-35B0-480B-B4B3-3F497743C6F0}"/>
    <hyperlink ref="C34" location="'Chart 3.13'!A1" display="'Chart 3.13'!A1" xr:uid="{DDCC515F-9D22-4344-925A-6EA8D022A1D5}"/>
    <hyperlink ref="C27:R27" location="'Chart 3.8'!A1" display="Chart 3.8: Corporate lending was muted but started to improve recently, while mortgage lending growth is at its highest level since the global financial crisis" xr:uid="{E37F4D64-1AAE-4759-A7EF-08BD53810CDE}"/>
    <hyperlink ref="C28:O28" location="'Chart 3.9'!A1" display="Chart 3.9: The number of operational risk events is gradually increasing, but losses have declined compared with last year" xr:uid="{BA743DDA-F5D2-4945-BF58-08D544F8F677}"/>
    <hyperlink ref="C33:O33" location="'Chart 3.12'!A1" display="Chart 3.12: Banks’ regulatory capital ratios declined slightly with different factors driving the changes across country groups" xr:uid="{E2DBD930-6EFA-4D37-9C8D-365DD05D0B8E}"/>
    <hyperlink ref="C18:M18" location="'Chart 3.1'!A1" display="Chart 3.1: Asset quality ratios continued to improve throughout 2021 on the back of sales and securitisations" xr:uid="{89E33B41-D880-4C08-97F0-E6254EC57DC4}"/>
    <hyperlink ref="C25:P25" location="'Chart 3.6'!A1" display="Chart 3.6: Downward revisions in 2022 ROE projections as a result of the war in Ukraine, with higher impairments seen as the main driver" xr:uid="{BC9E7526-E06B-4F2F-BD71-3ACA0BD60553}"/>
    <hyperlink ref="C35:S35" location="'Chart 3.14'!A1" display="Chart 3.14: Bank share prices have been volatile since their post-invasion fall, while the relationship between bank valuations and profitability expectations weakened" xr:uid="{8A984DF8-6FA3-40C1-AE73-7297AC3EB2E9}"/>
    <hyperlink ref="C19:Q19" location="'Chart 3.2'!A1" display="Chart 3.2: The share of “underperforming” loans continued to rise, while coverage ratios on both NPLs and Stage 2 loans declined in the second quarter" xr:uid="{686AB1DB-3021-4C38-B3BB-5E6EEF3F3F93}"/>
    <hyperlink ref="C24:J24" location="'Chart 3.5'!A1" display="Chart 3.5: Bank profitability improved driven by higher operating income" xr:uid="{52B36916-1CDF-48F2-AAF9-17E80C465BE2}"/>
    <hyperlink ref="C26:L26" location="'Chart 3.7'!A1" display="Chart 3.7: Banks’ operating expenses increased but at a slower rate than inflation and revenues" xr:uid="{2D2EBF48-0817-4D3D-B0CE-3A9BFA3253E9}"/>
    <hyperlink ref="C32:O32" location="'Chart 3.11'!A1" display="Chart 3.11: Bank bond funding costs have risen significantly, but there is little dispersion across countries in bank bond markets" xr:uid="{FD40953A-C4DD-4E69-957E-DE153BF12A6C}"/>
    <hyperlink ref="C29:P29" location="'Chart 3.10'!A1" display="Chart 3.10: The comparison of projected and realised bank-level provisions also suggests that risks to provisioning costs are skewed to the upside" xr:uid="{1FDEAB12-E5FB-447C-8501-5941B77CD796}"/>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pageSetUpPr autoPageBreaks="0"/>
  </sheetPr>
  <dimension ref="A1:Y46"/>
  <sheetViews>
    <sheetView zoomScaleNormal="100" workbookViewId="0"/>
  </sheetViews>
  <sheetFormatPr defaultRowHeight="15" outlineLevelCol="1" x14ac:dyDescent="0.25"/>
  <cols>
    <col min="1" max="6" width="12.5703125" style="1" customWidth="1" outlineLevel="1"/>
    <col min="7" max="7" width="3.42578125" style="2" customWidth="1"/>
    <col min="8" max="13" width="8.85546875" customWidth="1" outlineLevel="1"/>
    <col min="14" max="18" width="8.85546875" style="21" customWidth="1" outlineLevel="1"/>
    <col min="19" max="19" width="8.85546875" customWidth="1" outlineLevel="1"/>
    <col min="20" max="20" width="0.5703125" style="2" customWidth="1" outlineLevel="1"/>
    <col min="21" max="21" width="9.42578125" customWidth="1"/>
    <col min="22" max="25" width="9.42578125" customWidth="1" outlineLevel="1"/>
  </cols>
  <sheetData>
    <row r="1" spans="1:25" x14ac:dyDescent="0.25">
      <c r="A1" s="11" t="s">
        <v>26</v>
      </c>
    </row>
    <row r="3" spans="1:25" ht="14.45" customHeight="1" x14ac:dyDescent="0.25">
      <c r="I3" s="77" t="s">
        <v>157</v>
      </c>
      <c r="J3" s="77"/>
      <c r="K3" s="77"/>
      <c r="L3" s="77"/>
      <c r="M3" s="77"/>
      <c r="N3" s="77"/>
      <c r="O3" s="63"/>
      <c r="P3" s="63"/>
      <c r="Q3" s="63"/>
      <c r="R3" s="63"/>
      <c r="V3" s="77" t="s">
        <v>50</v>
      </c>
      <c r="W3" s="77"/>
      <c r="X3" s="77"/>
      <c r="Y3" s="77"/>
    </row>
    <row r="4" spans="1:25" x14ac:dyDescent="0.25">
      <c r="I4" s="77"/>
      <c r="J4" s="77"/>
      <c r="K4" s="77"/>
      <c r="L4" s="77"/>
      <c r="M4" s="77"/>
      <c r="N4" s="77"/>
      <c r="O4" s="63"/>
      <c r="P4" s="63"/>
      <c r="Q4" s="63"/>
      <c r="R4" s="63"/>
      <c r="V4" s="77"/>
      <c r="W4" s="77"/>
      <c r="X4" s="77"/>
      <c r="Y4" s="77"/>
    </row>
    <row r="5" spans="1:25" ht="15" customHeight="1" x14ac:dyDescent="0.25">
      <c r="I5" s="78" t="s">
        <v>222</v>
      </c>
      <c r="J5" s="78"/>
      <c r="K5" s="78"/>
      <c r="L5" s="78"/>
      <c r="M5" s="78"/>
      <c r="N5" s="78"/>
      <c r="O5" s="50"/>
      <c r="P5" s="50"/>
      <c r="Q5" s="50"/>
      <c r="R5" s="50"/>
      <c r="V5" s="79" t="s">
        <v>51</v>
      </c>
      <c r="W5" s="79"/>
      <c r="X5" s="79"/>
      <c r="Y5" s="79"/>
    </row>
    <row r="6" spans="1:25" x14ac:dyDescent="0.25">
      <c r="I6" s="78"/>
      <c r="J6" s="78"/>
      <c r="K6" s="78"/>
      <c r="L6" s="78"/>
      <c r="M6" s="78"/>
      <c r="N6" s="78"/>
      <c r="O6" s="50"/>
      <c r="P6" s="50"/>
      <c r="Q6" s="50"/>
      <c r="R6" s="50"/>
      <c r="V6" s="79"/>
      <c r="W6" s="79"/>
      <c r="X6" s="79"/>
      <c r="Y6" s="79"/>
    </row>
    <row r="7" spans="1:25" x14ac:dyDescent="0.25">
      <c r="I7" s="50"/>
      <c r="J7" s="50"/>
      <c r="K7" s="50"/>
      <c r="L7" s="50"/>
      <c r="M7" s="50"/>
      <c r="N7" s="50"/>
      <c r="O7" s="50"/>
      <c r="P7" s="50"/>
      <c r="Q7" s="50"/>
      <c r="R7" s="50"/>
    </row>
    <row r="8" spans="1:25" x14ac:dyDescent="0.25">
      <c r="I8" s="31" t="s">
        <v>223</v>
      </c>
      <c r="J8" s="4"/>
      <c r="K8" s="4"/>
      <c r="L8" s="4"/>
      <c r="M8" s="4"/>
      <c r="N8" s="4"/>
      <c r="O8" s="4"/>
      <c r="P8" s="4"/>
      <c r="Q8" s="4"/>
      <c r="R8" s="4"/>
      <c r="V8" s="21"/>
      <c r="W8" s="21" t="s">
        <v>31</v>
      </c>
      <c r="X8" s="21" t="s">
        <v>56</v>
      </c>
      <c r="Y8" s="21" t="s">
        <v>57</v>
      </c>
    </row>
    <row r="9" spans="1:25" x14ac:dyDescent="0.25">
      <c r="I9" s="21"/>
      <c r="J9" s="4"/>
      <c r="K9" s="4"/>
      <c r="L9" s="4"/>
      <c r="M9" s="4"/>
      <c r="N9" s="4"/>
      <c r="O9" s="4"/>
      <c r="P9" s="4"/>
      <c r="Q9" s="4"/>
      <c r="R9" s="4"/>
      <c r="V9" s="21" t="s">
        <v>61</v>
      </c>
      <c r="W9" s="26">
        <v>0.42135670454212837</v>
      </c>
      <c r="X9" s="26">
        <v>0.4283868123652439</v>
      </c>
      <c r="Y9" s="26">
        <v>0.40198415145730393</v>
      </c>
    </row>
    <row r="10" spans="1:25" x14ac:dyDescent="0.25">
      <c r="I10" s="21" t="s">
        <v>52</v>
      </c>
      <c r="J10" s="21" t="s">
        <v>53</v>
      </c>
      <c r="K10" s="21" t="s">
        <v>54</v>
      </c>
      <c r="L10" s="21" t="s">
        <v>55</v>
      </c>
      <c r="M10" s="32" t="s">
        <v>58</v>
      </c>
      <c r="N10" s="32"/>
      <c r="O10" s="32"/>
      <c r="P10" s="32"/>
      <c r="Q10" s="32"/>
      <c r="R10" s="32"/>
      <c r="V10" s="21" t="s">
        <v>63</v>
      </c>
      <c r="W10" s="26">
        <v>2.1172250341838659</v>
      </c>
      <c r="X10" s="26">
        <v>2.1448246545310443</v>
      </c>
      <c r="Y10" s="26">
        <v>2.0311922190710696</v>
      </c>
    </row>
    <row r="11" spans="1:25" x14ac:dyDescent="0.25">
      <c r="I11" s="21" t="s">
        <v>9</v>
      </c>
      <c r="J11" s="33">
        <v>3.6799999999999997</v>
      </c>
      <c r="K11" s="26">
        <v>6.6561151424076019</v>
      </c>
      <c r="L11" s="26">
        <v>3.9747387865362604</v>
      </c>
      <c r="M11" s="33">
        <v>8.2591071687890878</v>
      </c>
      <c r="N11" s="33"/>
      <c r="O11" s="33"/>
      <c r="P11" s="33"/>
      <c r="Q11" s="33"/>
      <c r="R11" s="33"/>
      <c r="V11" s="21" t="s">
        <v>65</v>
      </c>
      <c r="W11" s="26">
        <v>0.36552036157194506</v>
      </c>
      <c r="X11" s="26">
        <v>0.36354335631568119</v>
      </c>
      <c r="Y11" s="26">
        <v>0.36213438701318201</v>
      </c>
    </row>
    <row r="12" spans="1:25" x14ac:dyDescent="0.25">
      <c r="I12" s="21" t="s">
        <v>10</v>
      </c>
      <c r="J12" s="33">
        <v>3.56</v>
      </c>
      <c r="K12" s="26">
        <v>6.3349294537426228</v>
      </c>
      <c r="L12" s="26">
        <v>3.8118934375345535</v>
      </c>
      <c r="M12" s="33">
        <v>8.0384527992143315</v>
      </c>
      <c r="N12" s="33"/>
      <c r="O12" s="33"/>
      <c r="P12" s="33"/>
      <c r="Q12" s="33"/>
      <c r="R12" s="33"/>
      <c r="V12" s="21" t="s">
        <v>66</v>
      </c>
      <c r="W12" s="26">
        <v>0.75156009136351409</v>
      </c>
      <c r="X12" s="26">
        <v>0.67006312210022323</v>
      </c>
      <c r="Y12" s="26">
        <v>0.6661731710770874</v>
      </c>
    </row>
    <row r="13" spans="1:25" x14ac:dyDescent="0.25">
      <c r="I13" s="21" t="s">
        <v>11</v>
      </c>
      <c r="J13" s="33">
        <v>3.4099999999999997</v>
      </c>
      <c r="K13" s="26">
        <v>6.0565414103069761</v>
      </c>
      <c r="L13" s="26">
        <v>3.6523003205474871</v>
      </c>
      <c r="M13" s="33">
        <v>7.9326314717704918</v>
      </c>
      <c r="N13" s="33"/>
      <c r="O13" s="33"/>
      <c r="P13" s="33"/>
      <c r="Q13" s="33"/>
      <c r="R13" s="33"/>
      <c r="V13" s="21" t="s">
        <v>62</v>
      </c>
      <c r="W13" s="26">
        <v>8.3589759633908967E-2</v>
      </c>
      <c r="X13" s="26">
        <v>2.3482649955294947</v>
      </c>
      <c r="Y13" s="26">
        <v>6.4476225486098677</v>
      </c>
    </row>
    <row r="14" spans="1:25" x14ac:dyDescent="0.25">
      <c r="I14" s="21" t="s">
        <v>12</v>
      </c>
      <c r="J14" s="33">
        <v>3.2199999999999998</v>
      </c>
      <c r="K14" s="26">
        <v>5.5671209354404008</v>
      </c>
      <c r="L14" s="26">
        <v>3.4628878661298881</v>
      </c>
      <c r="M14" s="33">
        <v>7.6276163898426894</v>
      </c>
      <c r="N14" s="33"/>
      <c r="O14" s="33"/>
      <c r="P14" s="33"/>
      <c r="Q14" s="33"/>
      <c r="R14" s="33"/>
      <c r="V14" s="21" t="s">
        <v>64</v>
      </c>
      <c r="W14" s="26">
        <v>0.45067277568714581</v>
      </c>
      <c r="X14" s="26">
        <v>5.9788197572271811</v>
      </c>
      <c r="Y14" s="26">
        <v>9.3210856105044169</v>
      </c>
    </row>
    <row r="15" spans="1:25" x14ac:dyDescent="0.25">
      <c r="I15" s="21" t="s">
        <v>13</v>
      </c>
      <c r="J15" s="33">
        <v>3.05</v>
      </c>
      <c r="K15" s="26">
        <v>5.2792185103130649</v>
      </c>
      <c r="L15" s="26">
        <v>3.4894714793644463</v>
      </c>
      <c r="M15" s="33">
        <v>8.117592529825119</v>
      </c>
      <c r="N15" s="33"/>
      <c r="O15" s="33"/>
      <c r="P15" s="33"/>
      <c r="Q15" s="33"/>
      <c r="R15" s="33"/>
      <c r="W15" s="4"/>
      <c r="X15" s="4"/>
      <c r="Y15" s="4"/>
    </row>
    <row r="16" spans="1:25" x14ac:dyDescent="0.25">
      <c r="I16" s="21" t="s">
        <v>14</v>
      </c>
      <c r="J16" s="33">
        <v>2.94</v>
      </c>
      <c r="K16" s="26">
        <v>5.2744446444934221</v>
      </c>
      <c r="L16" s="26">
        <v>3.462538974695196</v>
      </c>
      <c r="M16" s="33">
        <v>9.5861671186721011</v>
      </c>
      <c r="N16" s="33"/>
      <c r="O16" s="33"/>
      <c r="P16" s="33"/>
      <c r="Q16" s="33"/>
      <c r="R16" s="33"/>
      <c r="W16" s="4"/>
      <c r="X16" s="4"/>
      <c r="Y16" s="4"/>
    </row>
    <row r="17" spans="9:25" x14ac:dyDescent="0.25">
      <c r="I17" s="21" t="s">
        <v>15</v>
      </c>
      <c r="J17" s="33">
        <v>2.82</v>
      </c>
      <c r="K17" s="26">
        <v>5.2357194578322916</v>
      </c>
      <c r="L17" s="26">
        <v>3.2983221498925483</v>
      </c>
      <c r="M17" s="33">
        <v>9.4650019450075611</v>
      </c>
      <c r="N17" s="33"/>
      <c r="O17" s="33"/>
      <c r="P17" s="33"/>
      <c r="Q17" s="33"/>
      <c r="R17" s="33"/>
      <c r="W17" s="4"/>
      <c r="X17" s="4"/>
      <c r="Y17" s="4"/>
    </row>
    <row r="18" spans="9:25" x14ac:dyDescent="0.25">
      <c r="I18" s="21" t="s">
        <v>16</v>
      </c>
      <c r="J18" s="33">
        <v>2.63</v>
      </c>
      <c r="K18" s="26">
        <v>4.8811459881088703</v>
      </c>
      <c r="L18" s="26">
        <v>3.0459195990536565</v>
      </c>
      <c r="M18" s="33">
        <v>10.77740578531224</v>
      </c>
      <c r="N18" s="33"/>
      <c r="O18" s="33"/>
      <c r="P18" s="33"/>
      <c r="Q18" s="33"/>
      <c r="R18" s="33"/>
      <c r="W18" s="4"/>
      <c r="X18" s="4"/>
      <c r="Y18" s="4"/>
    </row>
    <row r="19" spans="9:25" x14ac:dyDescent="0.25">
      <c r="I19" s="21" t="s">
        <v>19</v>
      </c>
      <c r="J19" s="33">
        <v>2.54</v>
      </c>
      <c r="K19" s="26">
        <v>4.8456199656774146</v>
      </c>
      <c r="L19" s="26">
        <v>3.0933249945678423</v>
      </c>
      <c r="M19" s="33">
        <v>10.678722289251095</v>
      </c>
      <c r="N19" s="33"/>
      <c r="O19" s="33"/>
      <c r="P19" s="33"/>
      <c r="Q19" s="33"/>
      <c r="R19" s="33"/>
      <c r="W19" s="4"/>
      <c r="X19" s="4"/>
      <c r="Y19" s="4"/>
    </row>
    <row r="20" spans="9:25" x14ac:dyDescent="0.25">
      <c r="I20" s="21" t="s">
        <v>20</v>
      </c>
      <c r="J20" s="33">
        <v>2.3199999999999998</v>
      </c>
      <c r="K20" s="26">
        <v>4.5698026111494174</v>
      </c>
      <c r="L20" s="26">
        <v>2.7998315675239747</v>
      </c>
      <c r="M20" s="33">
        <v>10.48750387967792</v>
      </c>
      <c r="N20" s="33"/>
      <c r="O20" s="33"/>
      <c r="P20" s="33"/>
      <c r="Q20" s="33"/>
      <c r="R20" s="33"/>
    </row>
    <row r="21" spans="9:25" x14ac:dyDescent="0.25">
      <c r="I21" s="21" t="s">
        <v>30</v>
      </c>
      <c r="J21" s="33">
        <v>2.17</v>
      </c>
      <c r="K21" s="26">
        <v>4.3135053309813944</v>
      </c>
      <c r="L21" s="26">
        <v>2.6446205286826721</v>
      </c>
      <c r="M21" s="33">
        <v>10.294300723905266</v>
      </c>
      <c r="N21" s="33"/>
      <c r="O21" s="33"/>
      <c r="P21" s="33"/>
      <c r="Q21" s="33"/>
      <c r="R21" s="33"/>
    </row>
    <row r="22" spans="9:25" x14ac:dyDescent="0.25">
      <c r="I22" s="21" t="s">
        <v>31</v>
      </c>
      <c r="J22" s="33">
        <v>2.06</v>
      </c>
      <c r="K22" s="26">
        <v>3.886114059794314</v>
      </c>
      <c r="L22" s="26">
        <v>2.5038222752660846</v>
      </c>
      <c r="M22" s="33">
        <v>10.490628295733744</v>
      </c>
      <c r="N22" s="33"/>
      <c r="O22" s="33"/>
      <c r="P22" s="33"/>
      <c r="Q22" s="33"/>
      <c r="R22" s="33"/>
    </row>
    <row r="23" spans="9:25" x14ac:dyDescent="0.25">
      <c r="I23" s="21" t="s">
        <v>56</v>
      </c>
      <c r="J23" s="33">
        <v>1.95</v>
      </c>
      <c r="K23" s="26">
        <v>3.761874074006788</v>
      </c>
      <c r="L23" s="26">
        <v>2.4222184003746583</v>
      </c>
      <c r="M23" s="33">
        <v>10.741571047653405</v>
      </c>
      <c r="N23" s="33"/>
      <c r="O23" s="33"/>
      <c r="P23" s="33"/>
      <c r="Q23" s="33"/>
      <c r="R23" s="33"/>
    </row>
    <row r="24" spans="9:25" x14ac:dyDescent="0.25">
      <c r="I24" s="21" t="s">
        <v>57</v>
      </c>
      <c r="J24" s="33">
        <v>1.8500000000000003</v>
      </c>
      <c r="K24" s="26">
        <v>3.472856958738769</v>
      </c>
      <c r="L24" s="26">
        <v>2.2919665282183526</v>
      </c>
      <c r="M24" s="33">
        <v>11.206077308168295</v>
      </c>
      <c r="N24" s="33"/>
      <c r="O24" s="33"/>
      <c r="P24" s="33"/>
      <c r="Q24" s="33"/>
      <c r="R24" s="33"/>
    </row>
    <row r="25" spans="9:25" x14ac:dyDescent="0.25">
      <c r="I25" s="21"/>
      <c r="J25" s="4"/>
      <c r="K25" s="4"/>
      <c r="L25" s="4"/>
      <c r="M25" s="4"/>
      <c r="N25" s="4"/>
      <c r="O25" s="4"/>
      <c r="P25" s="4"/>
      <c r="Q25" s="4"/>
      <c r="R25" s="4"/>
    </row>
    <row r="26" spans="9:25" x14ac:dyDescent="0.25">
      <c r="I26" s="21"/>
      <c r="J26" s="4"/>
      <c r="K26" s="4"/>
      <c r="L26" s="4"/>
      <c r="M26" s="4"/>
      <c r="N26" s="4"/>
      <c r="O26" s="4"/>
      <c r="P26" s="4"/>
      <c r="Q26" s="4"/>
      <c r="R26" s="4"/>
      <c r="W26" s="21"/>
      <c r="X26" s="21"/>
      <c r="Y26" s="21"/>
    </row>
    <row r="27" spans="9:25" x14ac:dyDescent="0.25">
      <c r="I27" s="49" t="s">
        <v>224</v>
      </c>
      <c r="W27" s="21"/>
      <c r="X27" s="21"/>
      <c r="Y27" s="21"/>
    </row>
    <row r="28" spans="9:25" x14ac:dyDescent="0.25">
      <c r="W28" s="21"/>
      <c r="X28" s="21"/>
      <c r="Y28" s="21"/>
    </row>
    <row r="29" spans="9:25" x14ac:dyDescent="0.25">
      <c r="I29" s="21" t="s">
        <v>52</v>
      </c>
      <c r="J29" s="21" t="s">
        <v>158</v>
      </c>
      <c r="K29" s="32" t="s">
        <v>159</v>
      </c>
      <c r="L29" s="32" t="s">
        <v>160</v>
      </c>
      <c r="M29" s="21" t="s">
        <v>161</v>
      </c>
      <c r="N29" s="21" t="s">
        <v>32</v>
      </c>
      <c r="O29" s="32" t="s">
        <v>162</v>
      </c>
      <c r="P29" s="21" t="s">
        <v>163</v>
      </c>
      <c r="Q29" s="21" t="s">
        <v>164</v>
      </c>
      <c r="R29" s="21" t="s">
        <v>165</v>
      </c>
      <c r="W29" s="21"/>
      <c r="X29" s="21"/>
      <c r="Y29" s="21"/>
    </row>
    <row r="30" spans="9:25" x14ac:dyDescent="0.25">
      <c r="I30" s="21" t="s">
        <v>15</v>
      </c>
      <c r="J30" s="4">
        <v>1.5948192396917645E-2</v>
      </c>
      <c r="K30" s="4">
        <v>6.9689560807035325E-2</v>
      </c>
      <c r="L30" s="4">
        <v>-1.1823759076012359E-2</v>
      </c>
      <c r="M30" s="4">
        <v>-3.0314296607035381E-2</v>
      </c>
      <c r="N30" s="4">
        <v>-9.1454801225383676E-3</v>
      </c>
      <c r="O30" s="4">
        <v>-8.4711413239033903E-2</v>
      </c>
      <c r="P30" s="4">
        <v>-5.0357195840667043E-2</v>
      </c>
      <c r="Q30" s="4"/>
      <c r="R30" s="4"/>
    </row>
    <row r="31" spans="9:25" x14ac:dyDescent="0.25">
      <c r="I31" s="21" t="s">
        <v>16</v>
      </c>
      <c r="J31" s="4">
        <v>5.2990790298441122E-2</v>
      </c>
      <c r="K31" s="4">
        <v>-1.219016128910764E-2</v>
      </c>
      <c r="L31" s="4">
        <v>-1.5179812964224486E-2</v>
      </c>
      <c r="M31" s="4">
        <v>-8.8694945917827964E-2</v>
      </c>
      <c r="N31" s="4">
        <v>-3.1433541088060617E-2</v>
      </c>
      <c r="O31" s="4">
        <v>-0.10975524379362368</v>
      </c>
      <c r="P31" s="4">
        <v>-0.20426291475440328</v>
      </c>
      <c r="Q31" s="4"/>
      <c r="R31" s="4"/>
    </row>
    <row r="32" spans="9:25" x14ac:dyDescent="0.25">
      <c r="I32" s="21" t="s">
        <v>19</v>
      </c>
      <c r="J32" s="4">
        <v>5.8070903257120311E-2</v>
      </c>
      <c r="K32" s="4">
        <v>5.1148667101984312E-2</v>
      </c>
      <c r="L32" s="4">
        <v>-1.8494256262753622E-2</v>
      </c>
      <c r="M32" s="4">
        <v>-1.0784823737162302E-2</v>
      </c>
      <c r="N32" s="4">
        <v>-1.0872484824083418E-2</v>
      </c>
      <c r="O32" s="4">
        <v>-6.052374423796919E-2</v>
      </c>
      <c r="P32" s="4">
        <v>8.5442612971360909E-3</v>
      </c>
      <c r="Q32" s="4"/>
      <c r="R32" s="4"/>
    </row>
    <row r="33" spans="9:18" x14ac:dyDescent="0.25">
      <c r="I33" s="21" t="s">
        <v>20</v>
      </c>
      <c r="J33" s="4">
        <v>3.149979160072381E-2</v>
      </c>
      <c r="K33" s="4">
        <v>2.678233153471524E-2</v>
      </c>
      <c r="L33" s="4">
        <v>-1.7053999750357342E-2</v>
      </c>
      <c r="M33" s="4">
        <v>-0.1322557457907588</v>
      </c>
      <c r="N33" s="4">
        <v>-1.4022977256351309E-2</v>
      </c>
      <c r="O33" s="4">
        <v>-0.10191700351556761</v>
      </c>
      <c r="P33" s="4">
        <v>-0.20696760317759602</v>
      </c>
      <c r="Q33" s="4"/>
      <c r="R33" s="4"/>
    </row>
    <row r="34" spans="9:18" x14ac:dyDescent="0.25">
      <c r="I34" s="21" t="s">
        <v>30</v>
      </c>
      <c r="J34" s="4">
        <v>1.5173300562685841E-2</v>
      </c>
      <c r="K34" s="4">
        <v>9.1488012089687646E-4</v>
      </c>
      <c r="L34" s="4">
        <v>-1.198899132488356E-2</v>
      </c>
      <c r="M34" s="4">
        <v>-5.4742421207637351E-2</v>
      </c>
      <c r="N34" s="4">
        <v>-7.842927037478676E-3</v>
      </c>
      <c r="O34" s="4">
        <v>-2.0289346792823952E-2</v>
      </c>
      <c r="P34" s="4">
        <v>-7.877550567924084E-2</v>
      </c>
      <c r="Q34" s="4">
        <v>-0.15192091398000374</v>
      </c>
      <c r="R34" s="4">
        <v>-1.5265213909535641E-2</v>
      </c>
    </row>
    <row r="35" spans="9:18" x14ac:dyDescent="0.25">
      <c r="I35" s="21" t="s">
        <v>31</v>
      </c>
      <c r="J35" s="4">
        <v>3.5797683471353335E-2</v>
      </c>
      <c r="K35" s="4">
        <v>1.8883145559276789E-2</v>
      </c>
      <c r="L35" s="4">
        <v>-1.5039567980314972E-2</v>
      </c>
      <c r="M35" s="4">
        <v>-4.4049684859709129E-2</v>
      </c>
      <c r="N35" s="4">
        <v>-2.6089117661565995E-2</v>
      </c>
      <c r="O35" s="4">
        <v>-7.6077503234975183E-2</v>
      </c>
      <c r="P35" s="4">
        <v>-0.10657504470593514</v>
      </c>
      <c r="Q35" s="4">
        <v>-0.19823791284239461</v>
      </c>
      <c r="R35" s="4">
        <v>1.3372470260213792E-2</v>
      </c>
    </row>
    <row r="36" spans="9:18" x14ac:dyDescent="0.25">
      <c r="I36" s="21" t="s">
        <v>56</v>
      </c>
      <c r="J36" s="4">
        <v>3.1077689204785278E-2</v>
      </c>
      <c r="K36" s="4">
        <v>2.9375664594667585E-2</v>
      </c>
      <c r="L36" s="4">
        <v>-1.3999950492110018E-2</v>
      </c>
      <c r="M36" s="4">
        <v>-2.2067312942137519E-3</v>
      </c>
      <c r="N36" s="4">
        <v>-6.8209447248641971E-3</v>
      </c>
      <c r="O36" s="4">
        <v>-4.5877010333963394E-2</v>
      </c>
      <c r="P36" s="4">
        <v>-8.4512830456985009E-3</v>
      </c>
      <c r="Q36" s="4">
        <v>-3.2156959928474095E-2</v>
      </c>
      <c r="R36" s="4">
        <v>-6.6151944544594679E-2</v>
      </c>
    </row>
    <row r="37" spans="9:18" x14ac:dyDescent="0.25">
      <c r="I37" s="21" t="s">
        <v>57</v>
      </c>
      <c r="J37" s="4">
        <v>2.9539130721125923E-2</v>
      </c>
      <c r="K37" s="4">
        <v>2.9104138348464113E-2</v>
      </c>
      <c r="L37" s="4">
        <v>-1.2078848469634433E-2</v>
      </c>
      <c r="M37" s="4">
        <v>-3.3614842398767782E-2</v>
      </c>
      <c r="N37" s="4">
        <v>-9.746214103928591E-3</v>
      </c>
      <c r="O37" s="4">
        <v>-6.0640370314890904E-2</v>
      </c>
      <c r="P37" s="4">
        <v>-5.7437006217631675E-2</v>
      </c>
      <c r="Q37" s="4">
        <v>-0.12726671869652439</v>
      </c>
      <c r="R37" s="4">
        <v>-4.1923528930452869E-2</v>
      </c>
    </row>
    <row r="38" spans="9:18" x14ac:dyDescent="0.25">
      <c r="I38" s="4"/>
      <c r="J38" s="4"/>
      <c r="K38" s="4"/>
      <c r="L38" s="4"/>
    </row>
    <row r="39" spans="9:18" x14ac:dyDescent="0.25">
      <c r="I39" s="4"/>
      <c r="J39" s="4"/>
      <c r="K39" s="4"/>
      <c r="L39" s="4"/>
    </row>
    <row r="40" spans="9:18" x14ac:dyDescent="0.25">
      <c r="I40" s="4"/>
      <c r="J40" s="4"/>
      <c r="K40" s="4"/>
      <c r="L40" s="4"/>
    </row>
    <row r="41" spans="9:18" x14ac:dyDescent="0.25">
      <c r="I41" s="4"/>
      <c r="J41" s="4"/>
      <c r="K41" s="4"/>
      <c r="L41" s="4"/>
    </row>
    <row r="42" spans="9:18" x14ac:dyDescent="0.25">
      <c r="I42" s="4"/>
      <c r="J42" s="4"/>
      <c r="K42" s="4"/>
      <c r="L42" s="4"/>
    </row>
    <row r="43" spans="9:18" x14ac:dyDescent="0.25">
      <c r="I43" s="4"/>
      <c r="J43" s="4"/>
      <c r="K43" s="4"/>
    </row>
    <row r="44" spans="9:18" x14ac:dyDescent="0.25">
      <c r="I44" s="4"/>
      <c r="J44" s="4"/>
      <c r="K44" s="4"/>
    </row>
    <row r="45" spans="9:18" x14ac:dyDescent="0.25">
      <c r="I45" s="4"/>
      <c r="J45" s="4"/>
      <c r="K45" s="4"/>
    </row>
    <row r="46" spans="9:18" x14ac:dyDescent="0.25">
      <c r="I46" s="4"/>
      <c r="J46" s="4"/>
      <c r="K46" s="4"/>
    </row>
  </sheetData>
  <mergeCells count="4">
    <mergeCell ref="I3:N4"/>
    <mergeCell ref="I5:N6"/>
    <mergeCell ref="V5:Y6"/>
    <mergeCell ref="V3:Y4"/>
  </mergeCells>
  <hyperlinks>
    <hyperlink ref="A1" location="'Table of Contents'!A1" display="Back to ToC" xr:uid="{E611D8F2-467B-401D-A110-A327AD75494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94"/>
  <sheetViews>
    <sheetView zoomScaleNormal="100" workbookViewId="0"/>
  </sheetViews>
  <sheetFormatPr defaultRowHeight="15" outlineLevelCol="1" x14ac:dyDescent="0.25"/>
  <cols>
    <col min="1" max="6" width="12.5703125" style="1" customWidth="1" outlineLevel="1"/>
    <col min="7" max="7" width="3.42578125" style="2" customWidth="1"/>
    <col min="8" max="10" width="8.85546875" customWidth="1" outlineLevel="1"/>
    <col min="11" max="11" width="9.140625" customWidth="1" outlineLevel="1"/>
    <col min="12" max="12" width="9.140625" style="21" customWidth="1" outlineLevel="1"/>
    <col min="13" max="13" width="9.140625" customWidth="1" outlineLevel="1"/>
    <col min="14" max="14" width="0.5703125" style="2" customWidth="1" outlineLevel="1"/>
    <col min="16" max="19" width="8.85546875" customWidth="1" outlineLevel="1"/>
    <col min="20" max="22" width="8.85546875" style="21" customWidth="1" outlineLevel="1"/>
  </cols>
  <sheetData>
    <row r="1" spans="1:24" x14ac:dyDescent="0.25">
      <c r="A1" s="13" t="s">
        <v>26</v>
      </c>
      <c r="H1" s="28"/>
    </row>
    <row r="3" spans="1:24" ht="15" customHeight="1" x14ac:dyDescent="0.25">
      <c r="I3" s="81" t="s">
        <v>49</v>
      </c>
      <c r="J3" s="81"/>
      <c r="K3" s="81"/>
      <c r="L3" s="81"/>
      <c r="M3" s="52"/>
      <c r="P3" s="81" t="s">
        <v>211</v>
      </c>
      <c r="Q3" s="81"/>
      <c r="R3" s="81"/>
      <c r="S3" s="81"/>
      <c r="T3" s="81"/>
      <c r="U3" s="52"/>
      <c r="V3" s="52"/>
      <c r="W3" s="52"/>
      <c r="X3" s="52"/>
    </row>
    <row r="4" spans="1:24" ht="14.45" customHeight="1" x14ac:dyDescent="0.25">
      <c r="I4" s="81"/>
      <c r="J4" s="81"/>
      <c r="K4" s="81"/>
      <c r="L4" s="81"/>
      <c r="M4" s="52"/>
      <c r="P4" s="81"/>
      <c r="Q4" s="81"/>
      <c r="R4" s="81"/>
      <c r="S4" s="81"/>
      <c r="T4" s="81"/>
      <c r="W4" s="50"/>
      <c r="X4" s="50"/>
    </row>
    <row r="5" spans="1:24" ht="15" customHeight="1" x14ac:dyDescent="0.25">
      <c r="I5" s="80" t="s">
        <v>221</v>
      </c>
      <c r="J5" s="80"/>
      <c r="K5" s="80"/>
      <c r="L5" s="80"/>
      <c r="M5" s="25"/>
      <c r="P5" s="80" t="s">
        <v>201</v>
      </c>
      <c r="Q5" s="80"/>
      <c r="R5" s="80"/>
      <c r="S5" s="80"/>
      <c r="T5" s="80"/>
      <c r="U5" s="50"/>
      <c r="V5" s="50"/>
      <c r="W5" s="50"/>
    </row>
    <row r="6" spans="1:24" x14ac:dyDescent="0.25">
      <c r="I6" s="80"/>
      <c r="J6" s="80"/>
      <c r="K6" s="80"/>
      <c r="L6" s="80"/>
      <c r="M6" s="25"/>
      <c r="P6" s="80"/>
      <c r="Q6" s="80"/>
      <c r="R6" s="80"/>
      <c r="S6" s="80"/>
      <c r="T6" s="80"/>
      <c r="U6" s="60"/>
      <c r="V6" s="60"/>
      <c r="W6" s="50"/>
    </row>
    <row r="7" spans="1:24" x14ac:dyDescent="0.25">
      <c r="I7" s="50"/>
      <c r="J7" s="50"/>
      <c r="K7" s="50"/>
      <c r="L7" s="60"/>
      <c r="M7" s="25"/>
      <c r="P7" s="60"/>
      <c r="Q7" s="60"/>
      <c r="R7" s="60"/>
      <c r="S7" s="60"/>
      <c r="T7" s="60"/>
      <c r="U7" s="60"/>
      <c r="V7" s="60"/>
      <c r="W7" s="50"/>
    </row>
    <row r="8" spans="1:24" x14ac:dyDescent="0.25">
      <c r="I8" s="21" t="s">
        <v>52</v>
      </c>
      <c r="J8" s="21" t="s">
        <v>59</v>
      </c>
      <c r="K8" s="21" t="s">
        <v>60</v>
      </c>
      <c r="M8" s="4"/>
      <c r="P8" s="21" t="s">
        <v>52</v>
      </c>
      <c r="Q8" s="21" t="s">
        <v>67</v>
      </c>
      <c r="R8" s="21" t="s">
        <v>68</v>
      </c>
      <c r="S8" s="21" t="s">
        <v>69</v>
      </c>
      <c r="T8" s="21" t="s">
        <v>70</v>
      </c>
      <c r="U8" s="21" t="s">
        <v>71</v>
      </c>
      <c r="V8" s="21" t="s">
        <v>72</v>
      </c>
      <c r="W8" s="46"/>
    </row>
    <row r="9" spans="1:24" x14ac:dyDescent="0.25">
      <c r="H9" s="28"/>
      <c r="I9" s="21" t="s">
        <v>9</v>
      </c>
      <c r="J9" s="34">
        <v>0.20948145987472128</v>
      </c>
      <c r="K9" s="34">
        <v>5.4637893309826255E-2</v>
      </c>
      <c r="L9" s="34"/>
      <c r="M9" s="4"/>
      <c r="P9" s="21" t="s">
        <v>9</v>
      </c>
      <c r="Q9" s="34">
        <v>46.773073525584778</v>
      </c>
      <c r="R9" s="34">
        <v>49.687499197102987</v>
      </c>
      <c r="S9" s="34">
        <v>42.615255120934989</v>
      </c>
      <c r="T9" s="26">
        <v>3.8259131009362615</v>
      </c>
      <c r="U9" s="26">
        <v>3.5650715967908022</v>
      </c>
      <c r="V9" s="26">
        <v>4.7188455003726526</v>
      </c>
    </row>
    <row r="10" spans="1:24" x14ac:dyDescent="0.25">
      <c r="I10" s="21" t="s">
        <v>10</v>
      </c>
      <c r="J10" s="34">
        <v>4.2493677944739294E-2</v>
      </c>
      <c r="K10" s="34">
        <v>5.8738938719061903E-3</v>
      </c>
      <c r="L10" s="34"/>
      <c r="M10" s="4"/>
      <c r="P10" s="21" t="s">
        <v>10</v>
      </c>
      <c r="Q10" s="34">
        <v>46.446355404001984</v>
      </c>
      <c r="R10" s="34">
        <v>49.333620491502863</v>
      </c>
      <c r="S10" s="34">
        <v>42.238547384690662</v>
      </c>
      <c r="T10" s="26">
        <v>3.8049326319043724</v>
      </c>
      <c r="U10" s="26">
        <v>3.5270619061549775</v>
      </c>
      <c r="V10" s="26">
        <v>4.6504941118615202</v>
      </c>
    </row>
    <row r="11" spans="1:24" x14ac:dyDescent="0.25">
      <c r="I11" s="21" t="s">
        <v>11</v>
      </c>
      <c r="J11" s="34">
        <v>8.4121301089749537E-2</v>
      </c>
      <c r="K11" s="34">
        <v>6.7275009000376069E-3</v>
      </c>
      <c r="L11" s="34"/>
      <c r="M11" s="4"/>
      <c r="P11" s="21" t="s">
        <v>11</v>
      </c>
      <c r="Q11" s="34">
        <v>46.200265068739519</v>
      </c>
      <c r="R11" s="34">
        <v>49.430010996589736</v>
      </c>
      <c r="S11" s="34">
        <v>41.554002240913633</v>
      </c>
      <c r="T11" s="26">
        <v>3.7684167495602177</v>
      </c>
      <c r="U11" s="26">
        <v>3.4977752024833899</v>
      </c>
      <c r="V11" s="26">
        <v>4.6438113279187441</v>
      </c>
    </row>
    <row r="12" spans="1:24" x14ac:dyDescent="0.25">
      <c r="I12" s="21" t="s">
        <v>12</v>
      </c>
      <c r="J12" s="34">
        <v>-6.1626404161930416E-2</v>
      </c>
      <c r="K12" s="34">
        <v>2.6810397942883514E-2</v>
      </c>
      <c r="L12" s="34"/>
      <c r="M12" s="4"/>
      <c r="P12" s="21" t="s">
        <v>12</v>
      </c>
      <c r="Q12" s="34">
        <v>46.128115856821452</v>
      </c>
      <c r="R12" s="34">
        <v>49.54452732964932</v>
      </c>
      <c r="S12" s="34">
        <v>41.303224252386116</v>
      </c>
      <c r="T12" s="26">
        <v>3.919497715259975</v>
      </c>
      <c r="U12" s="26">
        <v>3.6064528395263507</v>
      </c>
      <c r="V12" s="26">
        <v>4.6879377617464053</v>
      </c>
    </row>
    <row r="13" spans="1:24" x14ac:dyDescent="0.25">
      <c r="I13" s="21" t="s">
        <v>13</v>
      </c>
      <c r="J13" s="34">
        <v>0.47594036754473135</v>
      </c>
      <c r="K13" s="34">
        <v>0.16606127230951759</v>
      </c>
      <c r="L13" s="34"/>
      <c r="M13" s="4"/>
      <c r="P13" s="21" t="s">
        <v>13</v>
      </c>
      <c r="Q13" s="34">
        <v>46.209384992946156</v>
      </c>
      <c r="R13" s="34">
        <v>49.744178341879881</v>
      </c>
      <c r="S13" s="34">
        <v>41.311892591291794</v>
      </c>
      <c r="T13" s="26">
        <v>3.8648056893543434</v>
      </c>
      <c r="U13" s="26">
        <v>3.5739030177443705</v>
      </c>
      <c r="V13" s="26">
        <v>4.7995017442326739</v>
      </c>
    </row>
    <row r="14" spans="1:24" x14ac:dyDescent="0.25">
      <c r="I14" s="21" t="s">
        <v>14</v>
      </c>
      <c r="J14" s="34">
        <v>0.93673951671975708</v>
      </c>
      <c r="K14" s="34">
        <v>0.23142655056638356</v>
      </c>
      <c r="L14" s="34"/>
      <c r="M14" s="4"/>
      <c r="P14" s="21" t="s">
        <v>14</v>
      </c>
      <c r="Q14" s="34">
        <v>45.737922740246717</v>
      </c>
      <c r="R14" s="34">
        <v>48.929821934072365</v>
      </c>
      <c r="S14" s="34">
        <v>41.216931560834716</v>
      </c>
      <c r="T14" s="26">
        <v>3.8716792520281427</v>
      </c>
      <c r="U14" s="26">
        <v>3.6060177463486851</v>
      </c>
      <c r="V14" s="26">
        <v>4.7896151400799551</v>
      </c>
    </row>
    <row r="15" spans="1:24" x14ac:dyDescent="0.25">
      <c r="I15" s="21" t="s">
        <v>15</v>
      </c>
      <c r="J15" s="34">
        <v>7.5951553751963552E-2</v>
      </c>
      <c r="K15" s="34">
        <v>-5.4916022419559417E-2</v>
      </c>
      <c r="L15" s="34"/>
      <c r="M15" s="4"/>
      <c r="P15" s="21" t="s">
        <v>15</v>
      </c>
      <c r="Q15" s="34">
        <v>45.724935342306381</v>
      </c>
      <c r="R15" s="34">
        <v>48.803112319286839</v>
      </c>
      <c r="S15" s="34">
        <v>41.39763722229803</v>
      </c>
      <c r="T15" s="26">
        <v>4.0988420833131194</v>
      </c>
      <c r="U15" s="26">
        <v>3.7606120060515877</v>
      </c>
      <c r="V15" s="26">
        <v>5.1462631407223025</v>
      </c>
    </row>
    <row r="16" spans="1:24" x14ac:dyDescent="0.25">
      <c r="I16" s="21" t="s">
        <v>16</v>
      </c>
      <c r="J16" s="34">
        <v>0.53452546427530956</v>
      </c>
      <c r="K16" s="34">
        <v>0.18545897299317368</v>
      </c>
      <c r="L16" s="34"/>
      <c r="M16" s="4"/>
      <c r="P16" s="21" t="s">
        <v>16</v>
      </c>
      <c r="Q16" s="34">
        <v>45.082890374861563</v>
      </c>
      <c r="R16" s="34">
        <v>47.570751092579314</v>
      </c>
      <c r="S16" s="34">
        <v>41.748449396388324</v>
      </c>
      <c r="T16" s="26">
        <v>4.0625366644042238</v>
      </c>
      <c r="U16" s="26">
        <v>3.8046929315627587</v>
      </c>
      <c r="V16" s="26">
        <v>4.9890558287067419</v>
      </c>
    </row>
    <row r="17" spans="9:22" x14ac:dyDescent="0.25">
      <c r="I17" s="21" t="s">
        <v>19</v>
      </c>
      <c r="J17" s="34">
        <v>0.38171902550499154</v>
      </c>
      <c r="K17" s="34">
        <v>4.7834598343372461E-2</v>
      </c>
      <c r="L17" s="34"/>
      <c r="M17" s="4"/>
      <c r="P17" s="21" t="s">
        <v>19</v>
      </c>
      <c r="Q17" s="34">
        <v>44.81718766469853</v>
      </c>
      <c r="R17" s="34">
        <v>47.437225329483354</v>
      </c>
      <c r="S17" s="34">
        <v>41.297329173248059</v>
      </c>
      <c r="T17" s="26">
        <v>4.0689447391863487</v>
      </c>
      <c r="U17" s="26">
        <v>3.8995692506670183</v>
      </c>
      <c r="V17" s="26">
        <v>4.8957432449240805</v>
      </c>
    </row>
    <row r="18" spans="9:22" x14ac:dyDescent="0.25">
      <c r="I18" s="21" t="s">
        <v>20</v>
      </c>
      <c r="J18" s="34">
        <v>0.16771701179271484</v>
      </c>
      <c r="K18" s="34">
        <v>2.9043260378165524E-2</v>
      </c>
      <c r="L18" s="34"/>
      <c r="M18" s="4"/>
      <c r="P18" s="21" t="s">
        <v>20</v>
      </c>
      <c r="Q18" s="34">
        <v>44.465233775073273</v>
      </c>
      <c r="R18" s="34">
        <v>46.709533388818755</v>
      </c>
      <c r="S18" s="34">
        <v>41.403160000290526</v>
      </c>
      <c r="T18" s="26">
        <v>4.0828478628574061</v>
      </c>
      <c r="U18" s="26">
        <v>3.9686836245112316</v>
      </c>
      <c r="V18" s="26">
        <v>4.7839791537512442</v>
      </c>
    </row>
    <row r="19" spans="9:22" x14ac:dyDescent="0.25">
      <c r="I19" s="21" t="s">
        <v>30</v>
      </c>
      <c r="J19" s="34">
        <v>-4.5845577901303301E-2</v>
      </c>
      <c r="K19" s="34">
        <v>6.781082624290477E-2</v>
      </c>
      <c r="L19" s="34"/>
      <c r="M19" s="4"/>
      <c r="P19" s="21" t="s">
        <v>30</v>
      </c>
      <c r="Q19" s="34">
        <v>45.214047480512228</v>
      </c>
      <c r="R19" s="34">
        <v>47.782460926056238</v>
      </c>
      <c r="S19" s="34">
        <v>41.85620609352948</v>
      </c>
      <c r="T19" s="26">
        <v>4.0730262361854281</v>
      </c>
      <c r="U19" s="26">
        <v>3.9678054452046259</v>
      </c>
      <c r="V19" s="26">
        <v>4.7974014493694943</v>
      </c>
    </row>
    <row r="20" spans="9:22" x14ac:dyDescent="0.25">
      <c r="I20" s="21" t="s">
        <v>31</v>
      </c>
      <c r="J20" s="34">
        <v>0.26373833936108781</v>
      </c>
      <c r="K20" s="34">
        <v>0.33042454469685173</v>
      </c>
      <c r="L20" s="34"/>
      <c r="M20" s="4"/>
      <c r="P20" s="21" t="s">
        <v>31</v>
      </c>
      <c r="Q20" s="34">
        <v>44.590116441502957</v>
      </c>
      <c r="R20" s="34">
        <v>46.986874619854895</v>
      </c>
      <c r="S20" s="34">
        <v>41.620524459383326</v>
      </c>
      <c r="T20" s="26">
        <v>3.8837251600628737</v>
      </c>
      <c r="U20" s="26">
        <v>3.879688412116495</v>
      </c>
      <c r="V20" s="26">
        <v>4.412336986363079</v>
      </c>
    </row>
    <row r="21" spans="9:22" x14ac:dyDescent="0.25">
      <c r="I21" s="21" t="s">
        <v>56</v>
      </c>
      <c r="J21" s="34">
        <v>0.29477227972683639</v>
      </c>
      <c r="K21" s="34">
        <v>6.3884585880708639E-2</v>
      </c>
      <c r="L21" s="34"/>
      <c r="P21" s="21" t="s">
        <v>56</v>
      </c>
      <c r="Q21" s="34">
        <v>44.940141525801138</v>
      </c>
      <c r="R21" s="34">
        <v>47.143796916028194</v>
      </c>
      <c r="S21" s="34">
        <v>42.229549483024961</v>
      </c>
      <c r="T21" s="26">
        <v>4.0061045835309059</v>
      </c>
      <c r="U21" s="26">
        <v>4.0536965694158322</v>
      </c>
      <c r="V21" s="26">
        <v>4.4941145823810089</v>
      </c>
    </row>
    <row r="22" spans="9:22" x14ac:dyDescent="0.25">
      <c r="I22" s="21" t="s">
        <v>57</v>
      </c>
      <c r="J22" s="34">
        <v>0.36797709730019079</v>
      </c>
      <c r="K22" s="34">
        <v>0.22855501621059107</v>
      </c>
      <c r="L22" s="34"/>
      <c r="P22" s="21" t="s">
        <v>57</v>
      </c>
      <c r="Q22" s="34">
        <v>44.013778651402077</v>
      </c>
      <c r="R22" s="34">
        <v>45.687610217309128</v>
      </c>
      <c r="S22" s="34">
        <v>41.978680661765033</v>
      </c>
      <c r="T22" s="26">
        <v>3.8047524194189055</v>
      </c>
      <c r="U22" s="26">
        <v>3.9583776077973774</v>
      </c>
      <c r="V22" s="26">
        <v>4.1326205910749181</v>
      </c>
    </row>
    <row r="23" spans="9:22" x14ac:dyDescent="0.25">
      <c r="J23" s="4"/>
      <c r="K23" s="4"/>
      <c r="L23" s="4"/>
      <c r="P23" s="4"/>
      <c r="S23" s="4"/>
      <c r="T23" s="4"/>
      <c r="U23" s="4"/>
      <c r="V23" s="4"/>
    </row>
    <row r="24" spans="9:22" x14ac:dyDescent="0.25">
      <c r="J24" s="4"/>
      <c r="K24" s="4"/>
      <c r="L24" s="4"/>
      <c r="P24" s="4"/>
      <c r="S24" s="4"/>
      <c r="T24" s="4"/>
      <c r="U24" s="4"/>
      <c r="V24" s="4"/>
    </row>
    <row r="25" spans="9:22" x14ac:dyDescent="0.25">
      <c r="J25" s="4"/>
      <c r="K25" s="4"/>
      <c r="L25" s="4"/>
      <c r="P25" s="4"/>
      <c r="S25" s="4"/>
      <c r="T25" s="4"/>
      <c r="U25" s="4"/>
      <c r="V25" s="4"/>
    </row>
    <row r="26" spans="9:22" x14ac:dyDescent="0.25">
      <c r="J26" s="4"/>
      <c r="K26" s="4"/>
      <c r="L26" s="4"/>
      <c r="P26" s="4"/>
      <c r="S26" s="4"/>
      <c r="T26" s="4"/>
      <c r="U26" s="4"/>
      <c r="V26" s="4"/>
    </row>
    <row r="27" spans="9:22" x14ac:dyDescent="0.25">
      <c r="J27" s="4"/>
      <c r="K27" s="4"/>
      <c r="L27" s="4"/>
      <c r="P27" s="4"/>
      <c r="S27" s="4"/>
      <c r="T27" s="4"/>
      <c r="U27" s="4"/>
      <c r="V27" s="4"/>
    </row>
    <row r="28" spans="9:22" x14ac:dyDescent="0.25">
      <c r="J28" s="4"/>
      <c r="K28" s="4"/>
      <c r="L28" s="4"/>
      <c r="P28" s="4"/>
      <c r="S28" s="4"/>
      <c r="T28" s="4"/>
      <c r="U28" s="4"/>
      <c r="V28" s="4"/>
    </row>
    <row r="30" spans="9:22" x14ac:dyDescent="0.25">
      <c r="I30" s="28"/>
      <c r="P30" s="19"/>
      <c r="S30" s="4"/>
      <c r="T30" s="4"/>
      <c r="U30" s="4"/>
      <c r="V30" s="4"/>
    </row>
    <row r="31" spans="9:22" x14ac:dyDescent="0.25">
      <c r="P31" s="4"/>
      <c r="S31" s="4"/>
      <c r="T31" s="4"/>
      <c r="U31" s="4"/>
      <c r="V31" s="4"/>
    </row>
    <row r="32" spans="9:22" x14ac:dyDescent="0.25">
      <c r="I32" s="21"/>
      <c r="J32" s="4"/>
      <c r="K32" s="4"/>
      <c r="L32" s="4"/>
      <c r="P32" s="4"/>
      <c r="S32" s="4"/>
      <c r="T32" s="4"/>
      <c r="U32" s="4"/>
      <c r="V32" s="4"/>
    </row>
    <row r="33" spans="9:17" x14ac:dyDescent="0.25">
      <c r="I33" s="21"/>
      <c r="J33" s="4"/>
      <c r="K33" s="4"/>
      <c r="L33" s="4"/>
      <c r="P33" s="4"/>
      <c r="Q33" s="4"/>
    </row>
    <row r="34" spans="9:17" x14ac:dyDescent="0.25">
      <c r="I34" s="21"/>
      <c r="J34" s="4"/>
      <c r="K34" s="4"/>
      <c r="L34" s="4"/>
      <c r="P34" s="4"/>
      <c r="Q34" s="4"/>
    </row>
    <row r="35" spans="9:17" x14ac:dyDescent="0.25">
      <c r="P35" s="4"/>
      <c r="Q35" s="4"/>
    </row>
    <row r="36" spans="9:17" x14ac:dyDescent="0.25">
      <c r="P36" s="4"/>
      <c r="Q36" s="4"/>
    </row>
    <row r="37" spans="9:17" x14ac:dyDescent="0.25">
      <c r="P37" s="4"/>
      <c r="Q37" s="4"/>
    </row>
    <row r="38" spans="9:17" x14ac:dyDescent="0.25">
      <c r="K38" s="4"/>
      <c r="L38" s="4"/>
      <c r="M38" s="4"/>
      <c r="P38" s="4"/>
      <c r="Q38" s="4"/>
    </row>
    <row r="39" spans="9:17" x14ac:dyDescent="0.25">
      <c r="I39" s="21"/>
      <c r="J39" s="21"/>
      <c r="K39" s="4"/>
      <c r="L39" s="4"/>
      <c r="M39" s="4"/>
      <c r="P39" s="4"/>
      <c r="Q39" s="4"/>
    </row>
    <row r="40" spans="9:17" x14ac:dyDescent="0.25">
      <c r="I40" s="24"/>
      <c r="J40" s="21"/>
      <c r="K40" s="4"/>
      <c r="L40" s="4"/>
      <c r="M40" s="4"/>
      <c r="P40" s="4"/>
      <c r="Q40" s="4"/>
    </row>
    <row r="41" spans="9:17" x14ac:dyDescent="0.25">
      <c r="I41" s="24"/>
      <c r="J41" s="21"/>
      <c r="K41" s="4"/>
      <c r="L41" s="4"/>
      <c r="M41" s="4"/>
      <c r="P41" s="4"/>
      <c r="Q41" s="4"/>
    </row>
    <row r="42" spans="9:17" x14ac:dyDescent="0.25">
      <c r="I42" s="24"/>
      <c r="J42" s="21"/>
      <c r="K42" s="4"/>
      <c r="L42" s="4"/>
      <c r="M42" s="4"/>
      <c r="P42" s="4"/>
      <c r="Q42" s="4"/>
    </row>
    <row r="43" spans="9:17" x14ac:dyDescent="0.25">
      <c r="I43" s="24"/>
      <c r="J43" s="21"/>
      <c r="K43" s="4"/>
      <c r="L43" s="4"/>
      <c r="M43" s="4"/>
      <c r="P43" s="4"/>
      <c r="Q43" s="4"/>
    </row>
    <row r="44" spans="9:17" x14ac:dyDescent="0.25">
      <c r="P44" s="4"/>
      <c r="Q44" s="4"/>
    </row>
    <row r="45" spans="9:17" x14ac:dyDescent="0.25">
      <c r="P45" s="4"/>
      <c r="Q45" s="4"/>
    </row>
    <row r="46" spans="9:17" x14ac:dyDescent="0.25">
      <c r="P46" s="4"/>
      <c r="Q46" s="4"/>
    </row>
    <row r="47" spans="9:17" x14ac:dyDescent="0.25">
      <c r="P47" s="4"/>
      <c r="Q47" s="4"/>
    </row>
    <row r="48" spans="9:17" x14ac:dyDescent="0.25">
      <c r="P48" s="4"/>
      <c r="Q48" s="4"/>
    </row>
    <row r="49" spans="16:17" x14ac:dyDescent="0.25">
      <c r="P49" s="4"/>
      <c r="Q49" s="4"/>
    </row>
    <row r="50" spans="16:17" x14ac:dyDescent="0.25">
      <c r="P50" s="4"/>
      <c r="Q50" s="4"/>
    </row>
    <row r="51" spans="16:17" x14ac:dyDescent="0.25">
      <c r="P51" s="4"/>
      <c r="Q51" s="4"/>
    </row>
    <row r="52" spans="16:17" x14ac:dyDescent="0.25">
      <c r="P52" s="4"/>
      <c r="Q52" s="4"/>
    </row>
    <row r="53" spans="16:17" x14ac:dyDescent="0.25">
      <c r="P53" s="4"/>
      <c r="Q53" s="4"/>
    </row>
    <row r="54" spans="16:17" x14ac:dyDescent="0.25">
      <c r="P54" s="4"/>
      <c r="Q54" s="4"/>
    </row>
    <row r="55" spans="16:17" x14ac:dyDescent="0.25">
      <c r="P55" s="4"/>
      <c r="Q55" s="4"/>
    </row>
    <row r="56" spans="16:17" x14ac:dyDescent="0.25">
      <c r="P56" s="4"/>
      <c r="Q56" s="4"/>
    </row>
    <row r="57" spans="16:17" x14ac:dyDescent="0.25">
      <c r="P57" s="4"/>
      <c r="Q57" s="4"/>
    </row>
    <row r="58" spans="16:17" x14ac:dyDescent="0.25">
      <c r="P58" s="4"/>
      <c r="Q58" s="4"/>
    </row>
    <row r="59" spans="16:17" x14ac:dyDescent="0.25">
      <c r="P59" s="4"/>
      <c r="Q59" s="4"/>
    </row>
    <row r="60" spans="16:17" x14ac:dyDescent="0.25">
      <c r="P60" s="4"/>
      <c r="Q60" s="4"/>
    </row>
    <row r="61" spans="16:17" x14ac:dyDescent="0.25">
      <c r="P61" s="4"/>
      <c r="Q61" s="4"/>
    </row>
    <row r="62" spans="16:17" x14ac:dyDescent="0.25">
      <c r="P62" s="4"/>
      <c r="Q62" s="4"/>
    </row>
    <row r="63" spans="16:17" x14ac:dyDescent="0.25">
      <c r="P63" s="4"/>
      <c r="Q63" s="4"/>
    </row>
    <row r="64" spans="16:17" x14ac:dyDescent="0.25">
      <c r="P64" s="4"/>
      <c r="Q64" s="4"/>
    </row>
    <row r="65" spans="16:17" x14ac:dyDescent="0.25">
      <c r="P65" s="4"/>
      <c r="Q65" s="4"/>
    </row>
    <row r="66" spans="16:17" x14ac:dyDescent="0.25">
      <c r="P66" s="4"/>
      <c r="Q66" s="4"/>
    </row>
    <row r="67" spans="16:17" x14ac:dyDescent="0.25">
      <c r="P67" s="4"/>
      <c r="Q67" s="4"/>
    </row>
    <row r="68" spans="16:17" x14ac:dyDescent="0.25">
      <c r="P68" s="4"/>
      <c r="Q68" s="4"/>
    </row>
    <row r="69" spans="16:17" x14ac:dyDescent="0.25">
      <c r="P69" s="4"/>
      <c r="Q69" s="4"/>
    </row>
    <row r="70" spans="16:17" x14ac:dyDescent="0.25">
      <c r="P70" s="4"/>
      <c r="Q70" s="4"/>
    </row>
    <row r="71" spans="16:17" x14ac:dyDescent="0.25">
      <c r="P71" s="4"/>
      <c r="Q71" s="4"/>
    </row>
    <row r="72" spans="16:17" x14ac:dyDescent="0.25">
      <c r="P72" s="4"/>
      <c r="Q72" s="4"/>
    </row>
    <row r="73" spans="16:17" x14ac:dyDescent="0.25">
      <c r="P73" s="4"/>
      <c r="Q73" s="4"/>
    </row>
    <row r="74" spans="16:17" x14ac:dyDescent="0.25">
      <c r="P74" s="4"/>
      <c r="Q74" s="4"/>
    </row>
    <row r="75" spans="16:17" x14ac:dyDescent="0.25">
      <c r="P75" s="4"/>
      <c r="Q75" s="4"/>
    </row>
    <row r="76" spans="16:17" x14ac:dyDescent="0.25">
      <c r="P76" s="4"/>
      <c r="Q76" s="4"/>
    </row>
    <row r="77" spans="16:17" x14ac:dyDescent="0.25">
      <c r="P77" s="4"/>
      <c r="Q77" s="4"/>
    </row>
    <row r="78" spans="16:17" x14ac:dyDescent="0.25">
      <c r="P78" s="4"/>
      <c r="Q78" s="4"/>
    </row>
    <row r="79" spans="16:17" x14ac:dyDescent="0.25">
      <c r="P79" s="4"/>
      <c r="Q79" s="4"/>
    </row>
    <row r="80" spans="16:17" x14ac:dyDescent="0.25">
      <c r="P80" s="4"/>
      <c r="Q80" s="4"/>
    </row>
    <row r="81" spans="16:17" x14ac:dyDescent="0.25">
      <c r="P81" s="4"/>
      <c r="Q81" s="4"/>
    </row>
    <row r="82" spans="16:17" x14ac:dyDescent="0.25">
      <c r="P82" s="4"/>
      <c r="Q82" s="4"/>
    </row>
    <row r="83" spans="16:17" x14ac:dyDescent="0.25">
      <c r="P83" s="4"/>
      <c r="Q83" s="4"/>
    </row>
    <row r="84" spans="16:17" x14ac:dyDescent="0.25">
      <c r="P84" s="4"/>
      <c r="Q84" s="4"/>
    </row>
    <row r="85" spans="16:17" x14ac:dyDescent="0.25">
      <c r="P85" s="4"/>
      <c r="Q85" s="4"/>
    </row>
    <row r="86" spans="16:17" x14ac:dyDescent="0.25">
      <c r="P86" s="4"/>
      <c r="Q86" s="4"/>
    </row>
    <row r="87" spans="16:17" x14ac:dyDescent="0.25">
      <c r="P87" s="4"/>
      <c r="Q87" s="4"/>
    </row>
    <row r="88" spans="16:17" x14ac:dyDescent="0.25">
      <c r="P88" s="4"/>
      <c r="Q88" s="4"/>
    </row>
    <row r="89" spans="16:17" x14ac:dyDescent="0.25">
      <c r="P89" s="4"/>
      <c r="Q89" s="4"/>
    </row>
    <row r="90" spans="16:17" x14ac:dyDescent="0.25">
      <c r="P90" s="4"/>
      <c r="Q90" s="4"/>
    </row>
    <row r="91" spans="16:17" x14ac:dyDescent="0.25">
      <c r="P91" s="4"/>
      <c r="Q91" s="4"/>
    </row>
    <row r="92" spans="16:17" x14ac:dyDescent="0.25">
      <c r="P92" s="4"/>
      <c r="Q92" s="4"/>
    </row>
    <row r="93" spans="16:17" x14ac:dyDescent="0.25">
      <c r="P93" s="4"/>
      <c r="Q93" s="4"/>
    </row>
    <row r="94" spans="16:17" x14ac:dyDescent="0.25">
      <c r="P94" s="4"/>
      <c r="Q94" s="4"/>
    </row>
  </sheetData>
  <mergeCells count="4">
    <mergeCell ref="I5:L6"/>
    <mergeCell ref="I3:L4"/>
    <mergeCell ref="P3:T4"/>
    <mergeCell ref="P5:T6"/>
  </mergeCells>
  <hyperlinks>
    <hyperlink ref="A1" location="'Table of Contents'!A1" display="Back to ToC" xr:uid="{2D42D1E5-7A3A-4F1B-B02E-78362C24D48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6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1" width="9.140625" outlineLevel="1"/>
    <col min="12" max="12" width="9.140625" style="21" outlineLevel="1"/>
    <col min="13" max="13" width="9.140625" outlineLevel="1"/>
    <col min="14" max="14" width="0.5703125" style="2" customWidth="1" outlineLevel="1"/>
    <col min="16" max="22" width="9.140625" outlineLevel="1"/>
  </cols>
  <sheetData>
    <row r="1" spans="1:22" x14ac:dyDescent="0.25">
      <c r="A1" s="11" t="s">
        <v>26</v>
      </c>
      <c r="P1" s="21"/>
      <c r="Q1" s="21"/>
      <c r="R1" s="21"/>
    </row>
    <row r="2" spans="1:22" ht="14.45" customHeight="1" x14ac:dyDescent="0.25"/>
    <row r="3" spans="1:22" ht="14.45" customHeight="1" x14ac:dyDescent="0.25">
      <c r="I3" s="77" t="s">
        <v>166</v>
      </c>
      <c r="J3" s="77"/>
      <c r="K3" s="77"/>
      <c r="L3" s="77"/>
      <c r="P3" s="77" t="s">
        <v>167</v>
      </c>
      <c r="Q3" s="77"/>
      <c r="R3" s="77"/>
      <c r="S3" s="77"/>
      <c r="T3" s="77"/>
      <c r="U3" s="77"/>
      <c r="V3" s="77"/>
    </row>
    <row r="4" spans="1:22" x14ac:dyDescent="0.25">
      <c r="I4" s="77"/>
      <c r="J4" s="77"/>
      <c r="K4" s="77"/>
      <c r="L4" s="77"/>
      <c r="P4" s="77"/>
      <c r="Q4" s="77"/>
      <c r="R4" s="77"/>
      <c r="S4" s="77"/>
      <c r="T4" s="77"/>
      <c r="U4" s="77"/>
      <c r="V4" s="77"/>
    </row>
    <row r="5" spans="1:22" ht="14.45" customHeight="1" x14ac:dyDescent="0.25">
      <c r="I5" s="77"/>
      <c r="J5" s="77"/>
      <c r="K5" s="77"/>
      <c r="L5" s="77"/>
      <c r="P5" s="77"/>
      <c r="Q5" s="77"/>
      <c r="R5" s="77"/>
      <c r="S5" s="77"/>
      <c r="T5" s="77"/>
      <c r="U5" s="77"/>
      <c r="V5" s="77"/>
    </row>
    <row r="6" spans="1:22" ht="14.45" customHeight="1" x14ac:dyDescent="0.25">
      <c r="I6" s="77"/>
      <c r="J6" s="77"/>
      <c r="K6" s="77"/>
      <c r="L6" s="77"/>
      <c r="P6" s="77"/>
      <c r="Q6" s="77"/>
      <c r="R6" s="77"/>
      <c r="S6" s="77"/>
      <c r="T6" s="77"/>
      <c r="U6" s="77"/>
      <c r="V6" s="77"/>
    </row>
    <row r="7" spans="1:22" ht="15" customHeight="1" x14ac:dyDescent="0.25">
      <c r="I7" s="80" t="s">
        <v>168</v>
      </c>
      <c r="J7" s="80"/>
      <c r="K7" s="80"/>
      <c r="L7" s="80"/>
      <c r="P7" s="80" t="s">
        <v>226</v>
      </c>
      <c r="Q7" s="80"/>
      <c r="R7" s="80"/>
      <c r="S7" s="80"/>
      <c r="T7" s="80"/>
      <c r="U7" s="80"/>
      <c r="V7" s="80"/>
    </row>
    <row r="8" spans="1:22" ht="14.45" customHeight="1" x14ac:dyDescent="0.25">
      <c r="I8" s="80"/>
      <c r="J8" s="80"/>
      <c r="K8" s="80"/>
      <c r="L8" s="80"/>
      <c r="P8" s="80"/>
      <c r="Q8" s="80"/>
      <c r="R8" s="80"/>
      <c r="S8" s="80"/>
      <c r="T8" s="80"/>
      <c r="U8" s="80"/>
      <c r="V8" s="80"/>
    </row>
    <row r="9" spans="1:22" x14ac:dyDescent="0.25">
      <c r="I9" s="80"/>
      <c r="J9" s="80"/>
      <c r="K9" s="80"/>
      <c r="L9" s="80"/>
      <c r="P9" s="80"/>
      <c r="Q9" s="80"/>
      <c r="R9" s="80"/>
      <c r="S9" s="80"/>
      <c r="T9" s="80"/>
      <c r="U9" s="80"/>
      <c r="V9" s="80"/>
    </row>
    <row r="10" spans="1:22" ht="14.45" customHeight="1" x14ac:dyDescent="0.25">
      <c r="H10" s="21"/>
      <c r="I10" s="80"/>
      <c r="J10" s="80"/>
      <c r="K10" s="80"/>
      <c r="L10" s="80"/>
      <c r="M10" s="21"/>
      <c r="P10" s="80"/>
      <c r="Q10" s="80"/>
      <c r="R10" s="80"/>
      <c r="S10" s="80"/>
      <c r="T10" s="80"/>
      <c r="U10" s="80"/>
      <c r="V10" s="80"/>
    </row>
    <row r="11" spans="1:22" x14ac:dyDescent="0.25">
      <c r="H11" s="21"/>
      <c r="I11" s="62"/>
      <c r="J11" s="62"/>
      <c r="K11" s="62"/>
      <c r="L11" s="62"/>
      <c r="M11" s="21"/>
      <c r="S11" s="4"/>
      <c r="T11" s="4"/>
      <c r="U11" s="4"/>
      <c r="V11" s="4"/>
    </row>
    <row r="12" spans="1:22" x14ac:dyDescent="0.25">
      <c r="I12" s="31" t="s">
        <v>223</v>
      </c>
      <c r="J12" s="4"/>
      <c r="K12" s="4"/>
      <c r="L12" s="4"/>
      <c r="P12" s="31" t="s">
        <v>223</v>
      </c>
      <c r="Q12" s="27"/>
      <c r="R12" s="27"/>
      <c r="S12" s="4"/>
      <c r="T12" s="31" t="s">
        <v>224</v>
      </c>
    </row>
    <row r="13" spans="1:22" x14ac:dyDescent="0.25">
      <c r="I13" s="30"/>
      <c r="J13" s="4"/>
      <c r="K13" s="4"/>
      <c r="L13" s="4"/>
      <c r="P13" s="20"/>
      <c r="Q13" s="27"/>
      <c r="R13" s="27"/>
      <c r="S13" s="4"/>
    </row>
    <row r="14" spans="1:22" x14ac:dyDescent="0.25">
      <c r="I14" s="35" t="s">
        <v>52</v>
      </c>
      <c r="J14" s="36" t="s">
        <v>73</v>
      </c>
      <c r="K14" s="36" t="s">
        <v>74</v>
      </c>
      <c r="L14" s="36"/>
      <c r="P14" s="41" t="s">
        <v>92</v>
      </c>
      <c r="Q14" s="41" t="s">
        <v>93</v>
      </c>
      <c r="R14" s="41" t="s">
        <v>214</v>
      </c>
      <c r="S14" s="4"/>
      <c r="T14" s="21" t="s">
        <v>92</v>
      </c>
      <c r="U14" s="21" t="s">
        <v>225</v>
      </c>
      <c r="V14" s="65">
        <v>44805</v>
      </c>
    </row>
    <row r="15" spans="1:22" x14ac:dyDescent="0.25">
      <c r="I15" s="22">
        <v>44561</v>
      </c>
      <c r="J15" s="37">
        <v>2.1669</v>
      </c>
      <c r="K15" s="37">
        <v>2.0297999999999998</v>
      </c>
      <c r="L15" s="37"/>
      <c r="P15" s="40" t="s">
        <v>63</v>
      </c>
      <c r="Q15" s="42">
        <v>114.314282942669</v>
      </c>
      <c r="R15" s="42">
        <v>21.518930543480401</v>
      </c>
      <c r="S15" s="4"/>
      <c r="T15" s="21" t="s">
        <v>75</v>
      </c>
      <c r="U15" s="26">
        <v>3.5177312736057047</v>
      </c>
      <c r="V15" s="26">
        <v>2.8632478632479064</v>
      </c>
    </row>
    <row r="16" spans="1:22" x14ac:dyDescent="0.25">
      <c r="I16" s="22">
        <v>44592</v>
      </c>
      <c r="J16" s="37">
        <v>2.1791999999999998</v>
      </c>
      <c r="K16" s="37">
        <v>2.0388000000000002</v>
      </c>
      <c r="L16" s="37"/>
      <c r="P16" s="40" t="s">
        <v>84</v>
      </c>
      <c r="Q16" s="42">
        <v>62.626064581029198</v>
      </c>
      <c r="R16" s="42">
        <v>-44.8129787324918</v>
      </c>
      <c r="S16" s="4"/>
      <c r="T16" s="21" t="s">
        <v>76</v>
      </c>
      <c r="U16" s="26">
        <v>6.8365893077876052</v>
      </c>
      <c r="V16" s="26">
        <v>7.5007829627309945</v>
      </c>
    </row>
    <row r="17" spans="9:22" x14ac:dyDescent="0.25">
      <c r="I17" s="22">
        <v>44620</v>
      </c>
      <c r="J17" s="37">
        <v>2.1406999999999998</v>
      </c>
      <c r="K17" s="37">
        <v>2.0570999999999997</v>
      </c>
      <c r="L17" s="37"/>
      <c r="P17" s="40" t="s">
        <v>65</v>
      </c>
      <c r="Q17" s="42">
        <v>-101.516063099986</v>
      </c>
      <c r="R17" s="42">
        <v>-109.47016191256701</v>
      </c>
      <c r="S17" s="4"/>
      <c r="T17" s="21" t="s">
        <v>77</v>
      </c>
      <c r="U17" s="26">
        <v>11.2688592981212</v>
      </c>
      <c r="V17" s="26">
        <v>3.6529680365296997</v>
      </c>
    </row>
    <row r="18" spans="9:22" x14ac:dyDescent="0.25">
      <c r="I18" s="22">
        <v>44651</v>
      </c>
      <c r="J18" s="37">
        <v>2.2193000000000001</v>
      </c>
      <c r="K18" s="37">
        <v>2.4858000000000002</v>
      </c>
      <c r="L18" s="37"/>
      <c r="P18" s="40" t="s">
        <v>80</v>
      </c>
      <c r="Q18" s="42">
        <v>9.6800065449507304</v>
      </c>
      <c r="R18" s="42">
        <v>25.671831385988799</v>
      </c>
      <c r="T18" s="21" t="s">
        <v>78</v>
      </c>
      <c r="U18" s="26">
        <v>11.888544999206104</v>
      </c>
      <c r="V18" s="26">
        <v>10.679611650485398</v>
      </c>
    </row>
    <row r="19" spans="9:22" x14ac:dyDescent="0.25">
      <c r="I19" s="22">
        <v>44681</v>
      </c>
      <c r="J19" s="37">
        <v>2.1461999999999999</v>
      </c>
      <c r="K19" s="37">
        <v>2.5388999999999999</v>
      </c>
      <c r="L19" s="37"/>
      <c r="P19" s="40" t="s">
        <v>89</v>
      </c>
      <c r="Q19" s="42">
        <v>-72.0668445894066</v>
      </c>
      <c r="R19" s="42">
        <v>7.7574678367884502</v>
      </c>
      <c r="T19" s="21" t="s">
        <v>79</v>
      </c>
      <c r="U19" s="26">
        <v>15.265293609898393</v>
      </c>
      <c r="V19" s="26">
        <v>24.829931972789097</v>
      </c>
    </row>
    <row r="20" spans="9:22" x14ac:dyDescent="0.25">
      <c r="I20" s="22">
        <v>44712</v>
      </c>
      <c r="J20" s="37">
        <v>2.1562999999999999</v>
      </c>
      <c r="K20" s="37">
        <v>2.4026000000000001</v>
      </c>
      <c r="L20" s="37"/>
      <c r="P20" s="40" t="s">
        <v>61</v>
      </c>
      <c r="Q20" s="42">
        <v>31.739473745216902</v>
      </c>
      <c r="R20" s="42">
        <v>-64.151086842624409</v>
      </c>
      <c r="T20" s="21" t="s">
        <v>80</v>
      </c>
      <c r="U20" s="26">
        <v>18.720143696320605</v>
      </c>
      <c r="V20" s="26">
        <v>31.0831813970171</v>
      </c>
    </row>
    <row r="21" spans="9:22" x14ac:dyDescent="0.25">
      <c r="I21" s="22">
        <v>44742</v>
      </c>
      <c r="J21" s="37">
        <v>2.1707999999999998</v>
      </c>
      <c r="K21" s="37">
        <v>2.4157000000000002</v>
      </c>
      <c r="L21" s="37"/>
      <c r="P21" s="40" t="s">
        <v>66</v>
      </c>
      <c r="Q21" s="42">
        <v>-71.642580824886508</v>
      </c>
      <c r="R21" s="42">
        <v>-23.473124529291603</v>
      </c>
      <c r="T21" s="21" t="s">
        <v>81</v>
      </c>
      <c r="U21" s="26">
        <v>21.072945201923901</v>
      </c>
      <c r="V21" s="26">
        <v>57.971014492753604</v>
      </c>
    </row>
    <row r="22" spans="9:22" x14ac:dyDescent="0.25">
      <c r="I22" s="22">
        <v>44773</v>
      </c>
      <c r="J22" s="37">
        <v>2.1631</v>
      </c>
      <c r="K22" s="37">
        <v>2.4971000000000001</v>
      </c>
      <c r="L22" s="37"/>
      <c r="P22" s="40" t="s">
        <v>88</v>
      </c>
      <c r="Q22" s="42">
        <v>53.747884709304195</v>
      </c>
      <c r="R22" s="42">
        <v>-67.631387741893207</v>
      </c>
      <c r="T22" s="21" t="s">
        <v>82</v>
      </c>
      <c r="U22" s="26">
        <v>22.286037306496198</v>
      </c>
      <c r="V22" s="26">
        <v>30.998761119430696</v>
      </c>
    </row>
    <row r="23" spans="9:22" x14ac:dyDescent="0.25">
      <c r="I23" s="30"/>
      <c r="J23" s="4"/>
      <c r="K23" s="4"/>
      <c r="L23" s="4"/>
      <c r="P23" s="40" t="s">
        <v>91</v>
      </c>
      <c r="Q23" s="42">
        <v>-114.90438313937699</v>
      </c>
      <c r="R23" s="42">
        <v>-5.7650169331145698</v>
      </c>
      <c r="T23" s="21" t="s">
        <v>83</v>
      </c>
      <c r="U23" s="26">
        <v>31.453097463536494</v>
      </c>
      <c r="V23" s="26">
        <v>92.469702951345269</v>
      </c>
    </row>
    <row r="24" spans="9:22" x14ac:dyDescent="0.25">
      <c r="I24" s="31" t="s">
        <v>224</v>
      </c>
      <c r="J24" s="4"/>
      <c r="K24" s="4"/>
      <c r="L24" s="4"/>
      <c r="T24" s="21" t="s">
        <v>84</v>
      </c>
      <c r="U24" s="26">
        <v>38.591779712709702</v>
      </c>
      <c r="V24" s="26">
        <v>50.257352941176499</v>
      </c>
    </row>
    <row r="25" spans="9:22" x14ac:dyDescent="0.25">
      <c r="J25" s="4"/>
      <c r="K25" s="4"/>
      <c r="L25" s="4"/>
      <c r="T25" s="21" t="s">
        <v>85</v>
      </c>
      <c r="U25" s="26">
        <v>41.662409153863997</v>
      </c>
      <c r="V25" s="26">
        <v>92.333709131905294</v>
      </c>
    </row>
    <row r="26" spans="9:22" x14ac:dyDescent="0.25">
      <c r="I26" s="38" t="s">
        <v>52</v>
      </c>
      <c r="J26" s="36" t="s">
        <v>73</v>
      </c>
      <c r="K26" s="36" t="s">
        <v>74</v>
      </c>
      <c r="L26" s="36"/>
      <c r="T26" s="21" t="s">
        <v>86</v>
      </c>
      <c r="U26" s="26">
        <v>43.683338785377899</v>
      </c>
      <c r="V26" s="26">
        <v>42.105263157894697</v>
      </c>
    </row>
    <row r="27" spans="9:22" x14ac:dyDescent="0.25">
      <c r="I27" s="22">
        <v>44348</v>
      </c>
      <c r="J27" s="39">
        <v>0.85450000000000004</v>
      </c>
      <c r="K27" s="39">
        <v>0.73819999999999997</v>
      </c>
      <c r="L27" s="39"/>
      <c r="T27" s="21" t="s">
        <v>63</v>
      </c>
      <c r="U27" s="26">
        <v>44.0189446519597</v>
      </c>
      <c r="V27" s="26">
        <v>69.540111363167696</v>
      </c>
    </row>
    <row r="28" spans="9:22" x14ac:dyDescent="0.25">
      <c r="I28" s="22">
        <v>44440</v>
      </c>
      <c r="J28" s="39">
        <v>0.69879999999999998</v>
      </c>
      <c r="K28" s="39">
        <v>0.79920000000000013</v>
      </c>
      <c r="L28" s="39"/>
      <c r="T28" s="21" t="s">
        <v>66</v>
      </c>
      <c r="U28" s="26">
        <v>49.627102447731197</v>
      </c>
      <c r="V28" s="26">
        <v>39.1172506738544</v>
      </c>
    </row>
    <row r="29" spans="9:22" x14ac:dyDescent="0.25">
      <c r="I29" s="22">
        <v>44531</v>
      </c>
      <c r="J29" s="39">
        <v>0.67159999999999997</v>
      </c>
      <c r="K29" s="39">
        <v>0.76600000000000001</v>
      </c>
      <c r="L29" s="39"/>
      <c r="T29" s="21" t="s">
        <v>87</v>
      </c>
      <c r="U29" s="26">
        <v>75.648769386778696</v>
      </c>
      <c r="V29" s="26">
        <v>77.040338319387303</v>
      </c>
    </row>
    <row r="30" spans="9:22" x14ac:dyDescent="0.25">
      <c r="I30" s="22">
        <v>44621</v>
      </c>
      <c r="J30" s="39">
        <v>0.76070000000000004</v>
      </c>
      <c r="K30" s="39">
        <v>1.327</v>
      </c>
      <c r="L30" s="39"/>
      <c r="T30" s="21" t="s">
        <v>88</v>
      </c>
      <c r="U30" s="26">
        <v>81.998035152789299</v>
      </c>
      <c r="V30" s="26">
        <v>80.081051209627901</v>
      </c>
    </row>
    <row r="31" spans="9:22" x14ac:dyDescent="0.25">
      <c r="I31" s="22">
        <v>44713</v>
      </c>
      <c r="J31" s="39">
        <v>0.68940000000000001</v>
      </c>
      <c r="K31" s="39">
        <v>1.3824000000000001</v>
      </c>
      <c r="L31" s="39"/>
      <c r="T31" s="21" t="s">
        <v>61</v>
      </c>
      <c r="U31" s="26">
        <v>86.573482880416407</v>
      </c>
      <c r="V31" s="26">
        <v>86.432472691161905</v>
      </c>
    </row>
    <row r="32" spans="9:22" x14ac:dyDescent="0.25">
      <c r="J32" s="4"/>
      <c r="K32" s="4"/>
      <c r="L32" s="4"/>
      <c r="T32" s="21" t="s">
        <v>89</v>
      </c>
      <c r="U32" s="26">
        <v>87.892769811365994</v>
      </c>
      <c r="V32" s="26">
        <v>90.292668791654592</v>
      </c>
    </row>
    <row r="33" spans="10:22" x14ac:dyDescent="0.25">
      <c r="J33" s="4"/>
      <c r="K33" s="4"/>
      <c r="L33" s="4"/>
      <c r="T33" s="21" t="s">
        <v>90</v>
      </c>
      <c r="U33" s="26">
        <v>88.096615144761103</v>
      </c>
      <c r="V33" s="26">
        <v>94.884169884169879</v>
      </c>
    </row>
    <row r="34" spans="10:22" x14ac:dyDescent="0.25">
      <c r="J34" s="4"/>
      <c r="K34" s="4"/>
      <c r="L34" s="4"/>
      <c r="T34" s="21" t="s">
        <v>65</v>
      </c>
      <c r="U34" s="26">
        <v>94.625040259224562</v>
      </c>
      <c r="V34" s="26">
        <v>96.323267301522634</v>
      </c>
    </row>
    <row r="35" spans="10:22" x14ac:dyDescent="0.25">
      <c r="J35" s="4"/>
      <c r="K35" s="4"/>
      <c r="L35" s="4"/>
    </row>
    <row r="36" spans="10:22" x14ac:dyDescent="0.25">
      <c r="J36" s="4"/>
      <c r="K36" s="4"/>
      <c r="L36" s="4"/>
    </row>
    <row r="37" spans="10:22" x14ac:dyDescent="0.25">
      <c r="J37" s="4"/>
      <c r="K37" s="4"/>
      <c r="L37" s="4"/>
    </row>
    <row r="38" spans="10:22" x14ac:dyDescent="0.25">
      <c r="J38" s="4"/>
      <c r="K38" s="4"/>
      <c r="L38" s="4"/>
    </row>
    <row r="52" spans="16:18" x14ac:dyDescent="0.25">
      <c r="P52" s="4"/>
      <c r="Q52" s="4"/>
      <c r="R52" s="4"/>
    </row>
    <row r="53" spans="16:18" x14ac:dyDescent="0.25">
      <c r="P53" s="4"/>
      <c r="Q53" s="4"/>
      <c r="R53" s="4"/>
    </row>
    <row r="54" spans="16:18" x14ac:dyDescent="0.25">
      <c r="P54" s="4"/>
      <c r="Q54" s="4"/>
      <c r="R54" s="4"/>
    </row>
    <row r="55" spans="16:18" x14ac:dyDescent="0.25">
      <c r="P55" s="4"/>
      <c r="Q55" s="4"/>
      <c r="R55" s="4"/>
    </row>
    <row r="56" spans="16:18" x14ac:dyDescent="0.25">
      <c r="P56" s="4"/>
      <c r="Q56" s="4"/>
      <c r="R56" s="4"/>
    </row>
    <row r="57" spans="16:18" x14ac:dyDescent="0.25">
      <c r="P57" s="4"/>
      <c r="Q57" s="4"/>
      <c r="R57" s="4"/>
    </row>
    <row r="58" spans="16:18" x14ac:dyDescent="0.25">
      <c r="P58" s="4"/>
      <c r="Q58" s="4"/>
      <c r="R58" s="4"/>
    </row>
    <row r="59" spans="16:18" x14ac:dyDescent="0.25">
      <c r="P59" s="4"/>
      <c r="Q59" s="4"/>
      <c r="R59" s="4"/>
    </row>
    <row r="60" spans="16:18" x14ac:dyDescent="0.25">
      <c r="P60" s="4"/>
      <c r="Q60" s="4"/>
      <c r="R60" s="4"/>
    </row>
    <row r="61" spans="16:18" x14ac:dyDescent="0.25">
      <c r="P61" s="4"/>
      <c r="Q61" s="4"/>
      <c r="R61" s="4"/>
    </row>
    <row r="62" spans="16:18" x14ac:dyDescent="0.25">
      <c r="P62" s="4"/>
      <c r="Q62" s="4"/>
      <c r="R62" s="4"/>
    </row>
    <row r="63" spans="16:18" x14ac:dyDescent="0.25">
      <c r="P63" s="4"/>
      <c r="Q63" s="4"/>
      <c r="R63" s="4"/>
    </row>
    <row r="64" spans="16:18" x14ac:dyDescent="0.25">
      <c r="P64" s="4"/>
      <c r="Q64" s="4"/>
      <c r="R64" s="4"/>
    </row>
    <row r="65" spans="16:18" x14ac:dyDescent="0.25">
      <c r="P65" s="4"/>
      <c r="Q65" s="4"/>
      <c r="R65" s="4"/>
    </row>
    <row r="66" spans="16:18" x14ac:dyDescent="0.25">
      <c r="P66" s="4"/>
      <c r="Q66" s="4"/>
      <c r="R66" s="4"/>
    </row>
  </sheetData>
  <mergeCells count="4">
    <mergeCell ref="P3:V6"/>
    <mergeCell ref="I3:L6"/>
    <mergeCell ref="I7:L10"/>
    <mergeCell ref="P7:V10"/>
  </mergeCells>
  <hyperlinks>
    <hyperlink ref="A1" location="'Table of Contents'!A1" display="Back to ToC" xr:uid="{1F38BED1-63AD-4872-A3DA-30D0303CC7BD}"/>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T3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8.5703125" customWidth="1" outlineLevel="1"/>
    <col min="14" max="14" width="0.5703125" style="2" customWidth="1" outlineLevel="1"/>
    <col min="16" max="20" width="9.140625" outlineLevel="1"/>
  </cols>
  <sheetData>
    <row r="1" spans="1:20" x14ac:dyDescent="0.25">
      <c r="A1" s="11" t="s">
        <v>26</v>
      </c>
    </row>
    <row r="3" spans="1:20" ht="14.45" customHeight="1" x14ac:dyDescent="0.25">
      <c r="I3" s="77" t="s">
        <v>171</v>
      </c>
      <c r="J3" s="77"/>
      <c r="K3" s="77"/>
      <c r="L3" s="77"/>
      <c r="P3" s="77" t="s">
        <v>48</v>
      </c>
      <c r="Q3" s="77"/>
      <c r="R3" s="77"/>
      <c r="S3" s="77"/>
      <c r="T3" s="77"/>
    </row>
    <row r="4" spans="1:20" x14ac:dyDescent="0.25">
      <c r="I4" s="77"/>
      <c r="J4" s="77"/>
      <c r="K4" s="77"/>
      <c r="L4" s="77"/>
      <c r="P4" s="77"/>
      <c r="Q4" s="77"/>
      <c r="R4" s="77"/>
      <c r="S4" s="77"/>
      <c r="T4" s="77"/>
    </row>
    <row r="5" spans="1:20" ht="15" customHeight="1" x14ac:dyDescent="0.25">
      <c r="I5" s="80" t="s">
        <v>227</v>
      </c>
      <c r="J5" s="80"/>
      <c r="K5" s="80"/>
      <c r="L5" s="80"/>
      <c r="P5" s="80" t="s">
        <v>227</v>
      </c>
      <c r="Q5" s="80"/>
      <c r="R5" s="80"/>
      <c r="S5" s="80"/>
      <c r="T5" s="80"/>
    </row>
    <row r="6" spans="1:20" x14ac:dyDescent="0.25">
      <c r="I6" s="80"/>
      <c r="J6" s="80"/>
      <c r="K6" s="80"/>
      <c r="L6" s="80"/>
      <c r="P6" s="80"/>
      <c r="Q6" s="80"/>
      <c r="R6" s="80"/>
      <c r="S6" s="80"/>
      <c r="T6" s="80"/>
    </row>
    <row r="7" spans="1:20" x14ac:dyDescent="0.25">
      <c r="P7" s="50"/>
      <c r="Q7" s="50"/>
      <c r="R7" s="50"/>
      <c r="S7" s="50"/>
    </row>
    <row r="8" spans="1:20" x14ac:dyDescent="0.25">
      <c r="I8" s="40" t="s">
        <v>92</v>
      </c>
      <c r="J8" s="40" t="s">
        <v>169</v>
      </c>
      <c r="K8" s="40" t="s">
        <v>94</v>
      </c>
      <c r="L8" s="40" t="s">
        <v>170</v>
      </c>
      <c r="P8" s="21" t="s">
        <v>92</v>
      </c>
      <c r="Q8" s="21" t="s">
        <v>172</v>
      </c>
      <c r="R8" s="21" t="s">
        <v>173</v>
      </c>
      <c r="S8" s="21" t="s">
        <v>174</v>
      </c>
    </row>
    <row r="9" spans="1:20" x14ac:dyDescent="0.25">
      <c r="I9" s="40" t="s">
        <v>86</v>
      </c>
      <c r="J9" s="42">
        <v>11.023099999999999</v>
      </c>
      <c r="K9" s="42">
        <v>11.839700000000001</v>
      </c>
      <c r="L9" s="42">
        <v>0.91659999999999997</v>
      </c>
      <c r="P9" s="21" t="s">
        <v>86</v>
      </c>
      <c r="Q9" s="26">
        <v>11.9397</v>
      </c>
      <c r="R9" s="26">
        <v>0.82979999999999998</v>
      </c>
      <c r="S9" s="26">
        <v>0.45019999999999999</v>
      </c>
    </row>
    <row r="10" spans="1:20" x14ac:dyDescent="0.25">
      <c r="I10" s="40" t="s">
        <v>80</v>
      </c>
      <c r="J10" s="42">
        <v>10.636200000000001</v>
      </c>
      <c r="K10" s="42">
        <v>10.1083</v>
      </c>
      <c r="L10" s="42">
        <v>0.66390000000000005</v>
      </c>
      <c r="P10" s="21" t="s">
        <v>80</v>
      </c>
      <c r="Q10" s="26">
        <v>11.3001</v>
      </c>
      <c r="R10" s="26">
        <v>0.49709999999999999</v>
      </c>
      <c r="S10" s="26">
        <v>0.29399999999999998</v>
      </c>
    </row>
    <row r="11" spans="1:20" x14ac:dyDescent="0.25">
      <c r="I11" s="40" t="s">
        <v>81</v>
      </c>
      <c r="J11" s="42">
        <v>3.2810000000000001</v>
      </c>
      <c r="K11" s="42">
        <v>13.252000000000001</v>
      </c>
      <c r="L11" s="42">
        <v>0.71240000000000003</v>
      </c>
      <c r="P11" s="21" t="s">
        <v>65</v>
      </c>
      <c r="Q11" s="26">
        <v>10.251200000000001</v>
      </c>
      <c r="R11" s="26">
        <v>4.4600000000000001E-2</v>
      </c>
      <c r="S11" s="26">
        <v>3.0599999999999999E-2</v>
      </c>
    </row>
    <row r="12" spans="1:20" x14ac:dyDescent="0.25">
      <c r="I12" s="40" t="s">
        <v>66</v>
      </c>
      <c r="J12" s="42">
        <v>5.3715000000000002</v>
      </c>
      <c r="K12" s="42">
        <v>11.092499999999999</v>
      </c>
      <c r="L12" s="42">
        <v>0.30499999999999999</v>
      </c>
      <c r="P12" s="21" t="s">
        <v>85</v>
      </c>
      <c r="Q12" s="26">
        <v>8.7981999999999996</v>
      </c>
      <c r="R12" s="26">
        <v>0.7157</v>
      </c>
      <c r="S12" s="26">
        <v>0.2074</v>
      </c>
    </row>
    <row r="13" spans="1:20" x14ac:dyDescent="0.25">
      <c r="I13" s="40" t="s">
        <v>65</v>
      </c>
      <c r="J13" s="42">
        <v>9.9872999999999994</v>
      </c>
      <c r="K13" s="42">
        <v>5.1703000000000001</v>
      </c>
      <c r="L13" s="42">
        <v>0.26400000000000001</v>
      </c>
      <c r="P13" s="21" t="s">
        <v>63</v>
      </c>
      <c r="Q13" s="26">
        <v>6.7488000000000001</v>
      </c>
      <c r="R13" s="26">
        <v>0.11169999999999999</v>
      </c>
      <c r="S13" s="26">
        <v>6.6600000000000006E-2</v>
      </c>
    </row>
    <row r="14" spans="1:20" x14ac:dyDescent="0.25">
      <c r="I14" s="40" t="s">
        <v>63</v>
      </c>
      <c r="J14" s="42">
        <v>6.3521999999999998</v>
      </c>
      <c r="K14" s="42">
        <v>8.5739000000000001</v>
      </c>
      <c r="L14" s="42">
        <v>0.39650000000000002</v>
      </c>
      <c r="P14" s="21" t="s">
        <v>87</v>
      </c>
      <c r="Q14" s="26">
        <v>6.2702999999999998</v>
      </c>
      <c r="R14" s="26">
        <v>0.20979999999999999</v>
      </c>
      <c r="S14" s="26">
        <v>9.64E-2</v>
      </c>
    </row>
    <row r="15" spans="1:20" x14ac:dyDescent="0.25">
      <c r="I15" s="40" t="s">
        <v>87</v>
      </c>
      <c r="J15" s="42">
        <v>5.9558999999999997</v>
      </c>
      <c r="K15" s="42">
        <v>8.3242999999999991</v>
      </c>
      <c r="L15" s="42">
        <v>0.31490000000000001</v>
      </c>
      <c r="P15" s="21" t="s">
        <v>66</v>
      </c>
      <c r="Q15" s="26">
        <v>5.6764000000000001</v>
      </c>
      <c r="R15" s="26">
        <v>0.45619999999999999</v>
      </c>
      <c r="S15" s="26">
        <v>0.17510000000000001</v>
      </c>
    </row>
    <row r="16" spans="1:20" x14ac:dyDescent="0.25">
      <c r="I16" s="40" t="s">
        <v>85</v>
      </c>
      <c r="J16" s="42">
        <v>8.7129999999999992</v>
      </c>
      <c r="K16" s="42">
        <v>3.5053999999999998</v>
      </c>
      <c r="L16" s="42">
        <v>8.5199999999999998E-2</v>
      </c>
      <c r="P16" s="21" t="s">
        <v>81</v>
      </c>
      <c r="Q16" s="26">
        <v>3.9933999999999998</v>
      </c>
      <c r="R16" s="26">
        <v>0.2165</v>
      </c>
      <c r="S16" s="26">
        <v>0.30109999999999998</v>
      </c>
    </row>
    <row r="17" spans="9:19" x14ac:dyDescent="0.25">
      <c r="I17" s="40" t="s">
        <v>84</v>
      </c>
      <c r="J17" s="42">
        <v>1.1102000000000001</v>
      </c>
      <c r="K17" s="42">
        <v>9.8475000000000001</v>
      </c>
      <c r="L17" s="42">
        <v>0.22900000000000001</v>
      </c>
      <c r="P17" s="21" t="s">
        <v>89</v>
      </c>
      <c r="Q17" s="26">
        <v>3.76</v>
      </c>
      <c r="R17" s="26">
        <v>0.10979999999999999</v>
      </c>
      <c r="S17" s="26">
        <v>5.5999999999999999E-3</v>
      </c>
    </row>
    <row r="18" spans="9:19" x14ac:dyDescent="0.25">
      <c r="I18" s="40" t="s">
        <v>75</v>
      </c>
      <c r="J18" s="42">
        <v>9.3700000000000006E-2</v>
      </c>
      <c r="K18" s="42">
        <v>9.5625999999999998</v>
      </c>
      <c r="L18" s="42">
        <v>5.4000000000000003E-3</v>
      </c>
      <c r="P18" s="21" t="s">
        <v>76</v>
      </c>
      <c r="Q18" s="26">
        <v>2.1461000000000001</v>
      </c>
      <c r="R18" s="26">
        <v>0.7994</v>
      </c>
      <c r="S18" s="26">
        <v>3.9800000000000002E-2</v>
      </c>
    </row>
    <row r="19" spans="9:19" x14ac:dyDescent="0.25">
      <c r="I19" s="40" t="s">
        <v>89</v>
      </c>
      <c r="J19" s="42">
        <v>3.6676000000000002</v>
      </c>
      <c r="K19" s="42">
        <v>5.39</v>
      </c>
      <c r="L19" s="42">
        <v>9.2600000000000002E-2</v>
      </c>
      <c r="P19" s="21" t="s">
        <v>88</v>
      </c>
      <c r="Q19" s="26">
        <v>2.4289999999999998</v>
      </c>
      <c r="R19" s="26">
        <v>2.9999999999999997E-4</v>
      </c>
      <c r="S19" s="26">
        <v>6.5299999999999997E-2</v>
      </c>
    </row>
    <row r="20" spans="9:19" x14ac:dyDescent="0.25">
      <c r="I20" s="40" t="s">
        <v>88</v>
      </c>
      <c r="J20" s="42">
        <v>2.0324</v>
      </c>
      <c r="K20" s="42">
        <v>5.6161000000000003</v>
      </c>
      <c r="L20" s="42">
        <v>0.39660000000000001</v>
      </c>
      <c r="P20" s="21" t="s">
        <v>61</v>
      </c>
      <c r="Q20" s="26">
        <v>1.9037999999999999</v>
      </c>
      <c r="R20" s="26">
        <v>2.4899999999999999E-2</v>
      </c>
      <c r="S20" s="26">
        <v>9.2999999999999992E-3</v>
      </c>
    </row>
    <row r="21" spans="9:19" x14ac:dyDescent="0.25">
      <c r="I21" s="40" t="s">
        <v>61</v>
      </c>
      <c r="J21" s="42">
        <v>1.7425999999999999</v>
      </c>
      <c r="K21" s="42">
        <v>5.2530999999999999</v>
      </c>
      <c r="L21" s="42">
        <v>0.1613</v>
      </c>
      <c r="P21" s="21" t="s">
        <v>84</v>
      </c>
      <c r="Q21" s="26">
        <v>1.3391999999999999</v>
      </c>
      <c r="R21" s="26">
        <v>3.3399999999999999E-2</v>
      </c>
      <c r="S21" s="26">
        <v>1.0500000000000001E-2</v>
      </c>
    </row>
    <row r="22" spans="9:19" ht="15" customHeight="1" x14ac:dyDescent="0.25">
      <c r="I22" s="40" t="s">
        <v>76</v>
      </c>
      <c r="J22" s="42">
        <v>1.9007000000000001</v>
      </c>
      <c r="K22" s="42">
        <v>1.7504999999999999</v>
      </c>
      <c r="L22" s="42">
        <v>0.2455</v>
      </c>
      <c r="P22" s="21" t="s">
        <v>75</v>
      </c>
      <c r="Q22" s="26">
        <v>9.9099999999999994E-2</v>
      </c>
      <c r="R22" s="26"/>
      <c r="S22" s="26"/>
    </row>
    <row r="23" spans="9:19" x14ac:dyDescent="0.25">
      <c r="I23" s="35"/>
      <c r="J23" s="37"/>
      <c r="K23" s="37"/>
      <c r="L23" s="37"/>
    </row>
    <row r="24" spans="9:19" x14ac:dyDescent="0.25">
      <c r="I24" s="35"/>
      <c r="J24" s="37"/>
      <c r="K24" s="37"/>
      <c r="L24" s="37"/>
    </row>
    <row r="25" spans="9:19" x14ac:dyDescent="0.25">
      <c r="I25" s="35"/>
      <c r="J25" s="37"/>
      <c r="K25" s="37"/>
      <c r="L25" s="37"/>
    </row>
    <row r="26" spans="9:19" x14ac:dyDescent="0.25">
      <c r="I26" s="35"/>
      <c r="J26" s="37"/>
      <c r="K26" s="37"/>
      <c r="L26" s="37"/>
    </row>
    <row r="27" spans="9:19" x14ac:dyDescent="0.25">
      <c r="K27" s="4"/>
    </row>
    <row r="28" spans="9:19" x14ac:dyDescent="0.25">
      <c r="J28" s="4"/>
    </row>
    <row r="29" spans="9:19" x14ac:dyDescent="0.25">
      <c r="J29" s="4"/>
    </row>
    <row r="30" spans="9:19" x14ac:dyDescent="0.25">
      <c r="J30" s="4"/>
    </row>
    <row r="31" spans="9:19" x14ac:dyDescent="0.25">
      <c r="J31" s="4"/>
    </row>
    <row r="32" spans="9:19" x14ac:dyDescent="0.25">
      <c r="J32" s="4"/>
    </row>
    <row r="33" spans="10:10" x14ac:dyDescent="0.25">
      <c r="J33" s="4"/>
    </row>
  </sheetData>
  <mergeCells count="4">
    <mergeCell ref="I3:L4"/>
    <mergeCell ref="I5:L6"/>
    <mergeCell ref="P3:T4"/>
    <mergeCell ref="P5:T6"/>
  </mergeCells>
  <hyperlinks>
    <hyperlink ref="A1" location="'Table of Contents'!A1" display="Back to ToC" xr:uid="{7D30AF1B-CF68-41B7-AC0A-20942C0706BB}"/>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C71"/>
  <sheetViews>
    <sheetView zoomScaleNormal="100" workbookViewId="0"/>
  </sheetViews>
  <sheetFormatPr defaultRowHeight="15" outlineLevelCol="1" x14ac:dyDescent="0.25"/>
  <cols>
    <col min="1" max="6" width="12.5703125" style="1" customWidth="1" outlineLevel="1"/>
    <col min="7" max="7" width="3.42578125" style="2" customWidth="1"/>
    <col min="8" max="8" width="8.85546875" style="21" outlineLevel="1"/>
    <col min="9" max="13" width="9.42578125" style="21" customWidth="1" outlineLevel="1"/>
    <col min="14" max="14" width="8.85546875" style="21" outlineLevel="1"/>
    <col min="15" max="15" width="0.5703125" style="2" customWidth="1" outlineLevel="1"/>
    <col min="16" max="16" width="8.85546875" style="21"/>
    <col min="17" max="19" width="8.85546875" style="21" outlineLevel="1"/>
    <col min="20" max="20" width="9.140625" style="21" outlineLevel="1"/>
    <col min="21" max="21" width="8.85546875" style="21" outlineLevel="1"/>
    <col min="22" max="22" width="0.5703125" style="2" customWidth="1" outlineLevel="1"/>
    <col min="23" max="23" width="8.85546875" style="21"/>
    <col min="24" max="28" width="8.85546875" style="21" outlineLevel="1"/>
    <col min="29" max="29" width="8.85546875" style="21"/>
  </cols>
  <sheetData>
    <row r="1" spans="1:28" x14ac:dyDescent="0.25">
      <c r="A1" s="11" t="s">
        <v>26</v>
      </c>
    </row>
    <row r="3" spans="1:28" ht="15" customHeight="1" x14ac:dyDescent="0.25">
      <c r="I3" s="77" t="s">
        <v>175</v>
      </c>
      <c r="J3" s="77"/>
      <c r="K3" s="77"/>
      <c r="L3" s="77"/>
      <c r="M3" s="77"/>
      <c r="Q3" s="81" t="s">
        <v>176</v>
      </c>
      <c r="R3" s="81"/>
      <c r="S3" s="81"/>
      <c r="T3" s="81"/>
      <c r="X3" s="77" t="s">
        <v>177</v>
      </c>
      <c r="Y3" s="77"/>
      <c r="Z3" s="77"/>
      <c r="AA3" s="77"/>
      <c r="AB3" s="77"/>
    </row>
    <row r="4" spans="1:28" x14ac:dyDescent="0.25">
      <c r="I4" s="77"/>
      <c r="J4" s="77"/>
      <c r="K4" s="77"/>
      <c r="L4" s="77"/>
      <c r="M4" s="77"/>
      <c r="Q4" s="81"/>
      <c r="R4" s="81"/>
      <c r="S4" s="81"/>
      <c r="T4" s="81"/>
      <c r="X4" s="77"/>
      <c r="Y4" s="77"/>
      <c r="Z4" s="77"/>
      <c r="AA4" s="77"/>
      <c r="AB4" s="77"/>
    </row>
    <row r="5" spans="1:28" ht="14.45" customHeight="1" x14ac:dyDescent="0.25">
      <c r="I5" s="80" t="s">
        <v>47</v>
      </c>
      <c r="J5" s="80"/>
      <c r="K5" s="80"/>
      <c r="L5" s="80"/>
      <c r="M5" s="80"/>
      <c r="Q5" s="78" t="s">
        <v>38</v>
      </c>
      <c r="R5" s="78"/>
      <c r="S5" s="78"/>
      <c r="T5" s="78"/>
      <c r="X5" s="80" t="s">
        <v>178</v>
      </c>
      <c r="Y5" s="80"/>
      <c r="Z5" s="80"/>
      <c r="AA5" s="80"/>
      <c r="AB5" s="80"/>
    </row>
    <row r="6" spans="1:28" ht="15" customHeight="1" x14ac:dyDescent="0.25">
      <c r="I6" s="80"/>
      <c r="J6" s="80"/>
      <c r="K6" s="80"/>
      <c r="L6" s="80"/>
      <c r="M6" s="80"/>
      <c r="Q6" s="78"/>
      <c r="R6" s="78"/>
      <c r="S6" s="78"/>
      <c r="T6" s="78"/>
      <c r="X6" s="80"/>
      <c r="Y6" s="80"/>
      <c r="Z6" s="80"/>
      <c r="AA6" s="80"/>
      <c r="AB6" s="80"/>
    </row>
    <row r="7" spans="1:28" x14ac:dyDescent="0.25">
      <c r="I7" s="61"/>
      <c r="J7" s="61"/>
      <c r="K7" s="61"/>
      <c r="L7" s="61"/>
      <c r="M7" s="61"/>
      <c r="Q7" s="50"/>
      <c r="R7" s="50"/>
      <c r="S7" s="50"/>
      <c r="T7" s="60"/>
    </row>
    <row r="8" spans="1:28" ht="15" customHeight="1" x14ac:dyDescent="0.25">
      <c r="I8" s="21" t="s">
        <v>52</v>
      </c>
      <c r="J8" s="32" t="s">
        <v>145</v>
      </c>
      <c r="K8" s="32" t="s">
        <v>27</v>
      </c>
      <c r="L8" s="32" t="s">
        <v>95</v>
      </c>
      <c r="M8" s="32" t="s">
        <v>146</v>
      </c>
      <c r="R8" s="21" t="s">
        <v>29</v>
      </c>
      <c r="S8" s="21" t="s">
        <v>183</v>
      </c>
      <c r="X8" s="21" t="s">
        <v>52</v>
      </c>
      <c r="Y8" s="32" t="s">
        <v>101</v>
      </c>
      <c r="Z8" s="21" t="s">
        <v>184</v>
      </c>
      <c r="AA8" s="32" t="s">
        <v>185</v>
      </c>
      <c r="AB8" s="21" t="s">
        <v>102</v>
      </c>
    </row>
    <row r="9" spans="1:28" x14ac:dyDescent="0.25">
      <c r="I9" s="21" t="s">
        <v>96</v>
      </c>
      <c r="J9" s="26">
        <v>3.6978005314565383</v>
      </c>
      <c r="K9" s="26">
        <v>6.2287329021319611</v>
      </c>
      <c r="L9" s="26">
        <v>4.729092154378014</v>
      </c>
      <c r="M9" s="26">
        <v>8.3795343177487709</v>
      </c>
      <c r="Q9" s="21" t="s">
        <v>31</v>
      </c>
      <c r="R9" s="43">
        <v>6.6294714403668342</v>
      </c>
      <c r="S9" s="44"/>
      <c r="T9" s="44"/>
      <c r="X9" s="21" t="s">
        <v>100</v>
      </c>
      <c r="Y9" s="26">
        <v>-4.0067064840579096</v>
      </c>
      <c r="Z9" s="26">
        <v>-1.9692138064119267</v>
      </c>
      <c r="AA9" s="26">
        <v>-0.92324875886023694</v>
      </c>
      <c r="AB9" s="26">
        <v>-1.1142439187857525</v>
      </c>
    </row>
    <row r="10" spans="1:28" x14ac:dyDescent="0.25">
      <c r="I10" s="21" t="s">
        <v>97</v>
      </c>
      <c r="J10" s="26">
        <v>3.059809278510611</v>
      </c>
      <c r="K10" s="26">
        <v>5.7382274732417455</v>
      </c>
      <c r="L10" s="26">
        <v>4.4741428355318185</v>
      </c>
      <c r="M10" s="26">
        <v>7.6786177415705339</v>
      </c>
      <c r="Q10" s="21" t="s">
        <v>101</v>
      </c>
      <c r="R10" s="43"/>
      <c r="S10" s="45">
        <v>1.1478140204673732</v>
      </c>
      <c r="T10" s="45"/>
      <c r="X10" s="21" t="s">
        <v>1</v>
      </c>
      <c r="Y10" s="26">
        <v>-1.2247142849419523</v>
      </c>
      <c r="Z10" s="26">
        <v>-1.5546757402888589</v>
      </c>
      <c r="AA10" s="26">
        <v>-0.27836367954259672</v>
      </c>
      <c r="AB10" s="26">
        <v>0.60832513488950224</v>
      </c>
    </row>
    <row r="11" spans="1:28" x14ac:dyDescent="0.25">
      <c r="I11" s="21" t="s">
        <v>98</v>
      </c>
      <c r="J11" s="26">
        <v>3.018722202778525</v>
      </c>
      <c r="K11" s="26">
        <v>5.3217726643567653</v>
      </c>
      <c r="L11" s="26">
        <v>4.4491065396262153</v>
      </c>
      <c r="M11" s="26">
        <v>8.5122161480401832</v>
      </c>
      <c r="Q11" s="21" t="s">
        <v>179</v>
      </c>
      <c r="R11" s="43"/>
      <c r="S11" s="45">
        <v>-0.28689088781911909</v>
      </c>
      <c r="T11" s="45"/>
      <c r="X11" s="21" t="s">
        <v>2</v>
      </c>
      <c r="Y11" s="26">
        <v>-0.7973719400994006</v>
      </c>
      <c r="Z11" s="26">
        <v>-1.6257655288378878</v>
      </c>
      <c r="AA11" s="26">
        <v>0.11821739816895128</v>
      </c>
      <c r="AB11" s="26">
        <v>0.71017619056952863</v>
      </c>
    </row>
    <row r="12" spans="1:28" ht="14.45" customHeight="1" x14ac:dyDescent="0.25">
      <c r="I12" s="21" t="s">
        <v>99</v>
      </c>
      <c r="J12" s="26">
        <v>2.6946113592228631</v>
      </c>
      <c r="K12" s="26">
        <v>5.4086587020253951</v>
      </c>
      <c r="L12" s="26">
        <v>4.6073344170402883</v>
      </c>
      <c r="M12" s="26">
        <v>8.2847037897215543</v>
      </c>
      <c r="Q12" s="21" t="s">
        <v>180</v>
      </c>
      <c r="R12" s="43"/>
      <c r="S12" s="45">
        <v>-9.4895702548942584E-2</v>
      </c>
      <c r="T12" s="45"/>
      <c r="X12" s="21" t="s">
        <v>3</v>
      </c>
      <c r="Y12" s="26">
        <v>-2.2157831533100802</v>
      </c>
      <c r="Z12" s="26">
        <v>-2.0165731934336923</v>
      </c>
      <c r="AA12" s="26">
        <v>0.11814061444117313</v>
      </c>
      <c r="AB12" s="26">
        <v>-0.31735057431755948</v>
      </c>
    </row>
    <row r="13" spans="1:28" x14ac:dyDescent="0.25">
      <c r="I13" s="21" t="s">
        <v>100</v>
      </c>
      <c r="J13" s="26">
        <v>2.6426234953760295</v>
      </c>
      <c r="K13" s="26">
        <v>5.297310141450879</v>
      </c>
      <c r="L13" s="26">
        <v>3.4397175575362788</v>
      </c>
      <c r="M13" s="26">
        <v>8.4263344305364782</v>
      </c>
      <c r="Q13" s="21" t="s">
        <v>181</v>
      </c>
      <c r="R13" s="43"/>
      <c r="S13" s="45">
        <v>-0.31356892504976464</v>
      </c>
      <c r="T13" s="45"/>
      <c r="X13" s="21" t="s">
        <v>4</v>
      </c>
      <c r="Y13" s="26">
        <v>-0.24180476600442757</v>
      </c>
      <c r="Z13" s="26">
        <v>-0.15679878054500762</v>
      </c>
      <c r="AA13" s="26">
        <v>1.245872460190939</v>
      </c>
      <c r="AB13" s="26">
        <v>-1.3308784456503475</v>
      </c>
    </row>
    <row r="14" spans="1:28" x14ac:dyDescent="0.25">
      <c r="I14" s="21" t="s">
        <v>1</v>
      </c>
      <c r="J14" s="26">
        <v>2.536683041155773</v>
      </c>
      <c r="K14" s="26">
        <v>6.3533586633057233</v>
      </c>
      <c r="L14" s="26">
        <v>3.9990783563464709</v>
      </c>
      <c r="M14" s="26">
        <v>9.1023107977338036</v>
      </c>
      <c r="Q14" s="21" t="s">
        <v>182</v>
      </c>
      <c r="R14" s="43"/>
      <c r="S14" s="45">
        <v>-7.3744040063399019E-2</v>
      </c>
      <c r="T14" s="45"/>
      <c r="X14" s="21" t="s">
        <v>5</v>
      </c>
      <c r="Y14" s="26">
        <v>-2.2607623792708864</v>
      </c>
      <c r="Z14" s="26">
        <v>-0.72620708775698628</v>
      </c>
      <c r="AA14" s="26">
        <v>0.94788554429149874</v>
      </c>
      <c r="AB14" s="26">
        <v>-2.4824408358053951</v>
      </c>
    </row>
    <row r="15" spans="1:28" x14ac:dyDescent="0.25">
      <c r="I15" s="21" t="s">
        <v>2</v>
      </c>
      <c r="J15" s="26">
        <v>2.7078661750343223</v>
      </c>
      <c r="K15" s="26">
        <v>6.0104787020309765</v>
      </c>
      <c r="L15" s="26">
        <v>4.226987210134812</v>
      </c>
      <c r="M15" s="26">
        <v>8.8679088953991947</v>
      </c>
      <c r="Q15" s="21" t="s">
        <v>57</v>
      </c>
      <c r="R15" s="43">
        <v>7.0081859053529829</v>
      </c>
      <c r="X15" s="21" t="s">
        <v>6</v>
      </c>
      <c r="Y15" s="26">
        <v>-3.2565945410368946</v>
      </c>
      <c r="Z15" s="26">
        <v>-0.37317477818381728</v>
      </c>
      <c r="AA15" s="26">
        <v>0.76596890225508218</v>
      </c>
      <c r="AB15" s="26">
        <v>-3.6493886651081531</v>
      </c>
    </row>
    <row r="16" spans="1:28" x14ac:dyDescent="0.25">
      <c r="I16" s="21" t="s">
        <v>3</v>
      </c>
      <c r="J16" s="26">
        <v>2.3363993735461408</v>
      </c>
      <c r="K16" s="26">
        <v>5.579576747804226</v>
      </c>
      <c r="L16" s="26">
        <v>4.6175109263617609</v>
      </c>
      <c r="M16" s="26">
        <v>8.3090508236428349</v>
      </c>
      <c r="X16" s="21" t="s">
        <v>7</v>
      </c>
      <c r="Y16" s="26">
        <v>-1.1341257114660941E-2</v>
      </c>
      <c r="Z16" s="26">
        <v>0.79548228066635285</v>
      </c>
      <c r="AA16" s="26">
        <v>0.87128177468273582</v>
      </c>
      <c r="AB16" s="26">
        <v>-1.6781053124637377</v>
      </c>
    </row>
    <row r="17" spans="9:28" x14ac:dyDescent="0.25">
      <c r="I17" s="21" t="s">
        <v>4</v>
      </c>
      <c r="J17" s="26">
        <v>2.6980511839807115</v>
      </c>
      <c r="K17" s="26">
        <v>5.9048227787869356</v>
      </c>
      <c r="L17" s="26">
        <v>6.0588267053188352</v>
      </c>
      <c r="M17" s="26">
        <v>8.2774938793020727</v>
      </c>
      <c r="Q17" s="22"/>
      <c r="R17" s="4"/>
      <c r="S17" s="4"/>
      <c r="T17" s="4"/>
      <c r="X17" s="21" t="s">
        <v>8</v>
      </c>
      <c r="Y17" s="26">
        <v>-2.0253498469653408</v>
      </c>
      <c r="Z17" s="26">
        <v>0.97422221036365475</v>
      </c>
      <c r="AA17" s="26">
        <v>0.40547373879553589</v>
      </c>
      <c r="AB17" s="26">
        <v>-3.4050457961245337</v>
      </c>
    </row>
    <row r="18" spans="9:28" x14ac:dyDescent="0.25">
      <c r="I18" s="21" t="s">
        <v>5</v>
      </c>
      <c r="J18" s="26">
        <v>2.2696029220908804</v>
      </c>
      <c r="K18" s="26">
        <v>5.7904620070261998</v>
      </c>
      <c r="L18" s="26">
        <v>5.9257290946252157</v>
      </c>
      <c r="M18" s="26">
        <v>8.0364964449925562</v>
      </c>
      <c r="Q18" s="22"/>
      <c r="R18" s="4"/>
      <c r="S18" s="4"/>
      <c r="T18" s="4"/>
      <c r="X18" s="21" t="s">
        <v>9</v>
      </c>
      <c r="Y18" s="26">
        <v>-1.5630122921843292</v>
      </c>
      <c r="Z18" s="26">
        <v>1.6913695745897035</v>
      </c>
      <c r="AA18" s="26">
        <v>0.22885607317104173</v>
      </c>
      <c r="AB18" s="26">
        <v>-3.483237939945083</v>
      </c>
    </row>
    <row r="19" spans="9:28" x14ac:dyDescent="0.25">
      <c r="I19" s="21" t="s">
        <v>6</v>
      </c>
      <c r="J19" s="26">
        <v>2.7868160540077835</v>
      </c>
      <c r="K19" s="26">
        <v>5.8161828782911691</v>
      </c>
      <c r="L19" s="26">
        <v>5.9810292111677299</v>
      </c>
      <c r="M19" s="26">
        <v>7.6379570282296481</v>
      </c>
      <c r="Q19" s="22"/>
      <c r="R19" s="4"/>
      <c r="S19" s="4"/>
      <c r="T19" s="4"/>
      <c r="X19" s="21" t="s">
        <v>10</v>
      </c>
      <c r="Y19" s="26">
        <v>-0.12430398239364759</v>
      </c>
      <c r="Z19" s="26">
        <v>2.0018824976306129</v>
      </c>
      <c r="AA19" s="26">
        <v>1.3802733719240273E-2</v>
      </c>
      <c r="AB19" s="26">
        <v>-2.1399892137435033</v>
      </c>
    </row>
    <row r="20" spans="9:28" x14ac:dyDescent="0.25">
      <c r="I20" s="21" t="s">
        <v>7</v>
      </c>
      <c r="J20" s="26">
        <v>2.9621900687189262</v>
      </c>
      <c r="K20" s="26">
        <v>5.8783585219424976</v>
      </c>
      <c r="L20" s="26">
        <v>5.9506606042881387</v>
      </c>
      <c r="M20" s="26">
        <v>8.3410654560546789</v>
      </c>
      <c r="X20" s="21" t="s">
        <v>11</v>
      </c>
      <c r="Y20" s="26">
        <v>-1.71373674705384</v>
      </c>
      <c r="Z20" s="26">
        <v>1.8778393789680954</v>
      </c>
      <c r="AA20" s="26">
        <v>0.15467033686667508</v>
      </c>
      <c r="AB20" s="26">
        <v>-3.7462464628886147</v>
      </c>
    </row>
    <row r="21" spans="9:28" x14ac:dyDescent="0.25">
      <c r="I21" s="21" t="s">
        <v>8</v>
      </c>
      <c r="J21" s="26">
        <v>3.112659156378156</v>
      </c>
      <c r="K21" s="26">
        <v>6.0382133718521285</v>
      </c>
      <c r="L21" s="26">
        <v>6.2886327749334603</v>
      </c>
      <c r="M21" s="26">
        <v>7.8742276567325291</v>
      </c>
      <c r="R21" s="4"/>
      <c r="S21" s="4"/>
      <c r="T21" s="4"/>
      <c r="X21" s="21" t="s">
        <v>12</v>
      </c>
      <c r="Y21" s="26">
        <v>0.82986738140646832</v>
      </c>
      <c r="Z21" s="26">
        <v>0.70434965998145593</v>
      </c>
      <c r="AA21" s="26">
        <v>0.28799849888702295</v>
      </c>
      <c r="AB21" s="26">
        <v>-0.16248077746200093</v>
      </c>
    </row>
    <row r="22" spans="9:28" x14ac:dyDescent="0.25">
      <c r="I22" s="21" t="s">
        <v>9</v>
      </c>
      <c r="J22" s="26">
        <v>2.7396936051747174</v>
      </c>
      <c r="K22" s="26">
        <v>5.9366532300534853</v>
      </c>
      <c r="L22" s="26">
        <v>6.0626676108639188</v>
      </c>
      <c r="M22" s="26">
        <v>7.6780575780037159</v>
      </c>
      <c r="R22" s="4"/>
      <c r="S22" s="4"/>
      <c r="T22" s="4"/>
      <c r="X22" s="21" t="s">
        <v>13</v>
      </c>
      <c r="Y22" s="26">
        <v>0.52375471871457524</v>
      </c>
      <c r="Z22" s="26">
        <v>0.65892238956847893</v>
      </c>
      <c r="AA22" s="26">
        <v>0.70901637963640196</v>
      </c>
      <c r="AB22" s="26">
        <v>-0.84418405049029654</v>
      </c>
    </row>
    <row r="23" spans="9:28" x14ac:dyDescent="0.25">
      <c r="I23" s="21" t="s">
        <v>10</v>
      </c>
      <c r="J23" s="26">
        <v>3.124450909945077</v>
      </c>
      <c r="K23" s="26">
        <v>5.493661349313836</v>
      </c>
      <c r="L23" s="26">
        <v>5.818794030979948</v>
      </c>
      <c r="M23" s="26">
        <v>7.7822894143344161</v>
      </c>
      <c r="R23" s="4"/>
      <c r="S23" s="4"/>
      <c r="T23" s="4"/>
      <c r="X23" s="21" t="s">
        <v>14</v>
      </c>
      <c r="Y23" s="26">
        <v>-0.29285897947228801</v>
      </c>
      <c r="Z23" s="26">
        <v>-0.29961967523503824</v>
      </c>
      <c r="AA23" s="26">
        <v>0.29785983941316158</v>
      </c>
      <c r="AB23" s="26">
        <v>-0.29109914365041856</v>
      </c>
    </row>
    <row r="24" spans="9:28" x14ac:dyDescent="0.25">
      <c r="I24" s="21" t="s">
        <v>11</v>
      </c>
      <c r="J24" s="26">
        <v>3.0742986466160693</v>
      </c>
      <c r="K24" s="26">
        <v>5.1575127934202074</v>
      </c>
      <c r="L24" s="26">
        <v>5.5949488322694041</v>
      </c>
      <c r="M24" s="26">
        <v>7.4055906331063657</v>
      </c>
      <c r="R24" s="4"/>
      <c r="S24" s="4"/>
      <c r="T24" s="4"/>
      <c r="X24" s="21" t="s">
        <v>15</v>
      </c>
      <c r="Y24" s="26">
        <v>-1.1932434543945658</v>
      </c>
      <c r="Z24" s="26">
        <v>-1.5335624005592297</v>
      </c>
      <c r="AA24" s="26">
        <v>-0.49206574800927799</v>
      </c>
      <c r="AB24" s="26">
        <v>0.832384694173946</v>
      </c>
    </row>
    <row r="25" spans="9:28" x14ac:dyDescent="0.25">
      <c r="I25" s="21" t="s">
        <v>12</v>
      </c>
      <c r="J25" s="26">
        <v>2.5703885805724229</v>
      </c>
      <c r="K25" s="26">
        <v>5.2706960331126576</v>
      </c>
      <c r="L25" s="26">
        <v>5.3053747327615328</v>
      </c>
      <c r="M25" s="26">
        <v>7.1107370464774693</v>
      </c>
      <c r="R25" s="4"/>
      <c r="S25" s="4"/>
      <c r="T25" s="4"/>
      <c r="X25" s="21" t="s">
        <v>16</v>
      </c>
      <c r="Y25" s="26">
        <v>-3.3540354328074118</v>
      </c>
      <c r="Z25" s="26">
        <v>-2.526991322276968</v>
      </c>
      <c r="AA25" s="26">
        <v>-1.0603504202583875</v>
      </c>
      <c r="AB25" s="26">
        <v>0.23330630972795124</v>
      </c>
    </row>
    <row r="26" spans="9:28" x14ac:dyDescent="0.25">
      <c r="I26" s="21" t="s">
        <v>13</v>
      </c>
      <c r="J26" s="26">
        <v>1.1293519805843235</v>
      </c>
      <c r="K26" s="26">
        <v>3.9654595043451009</v>
      </c>
      <c r="L26" s="26">
        <v>4.1504875496083091</v>
      </c>
      <c r="M26" s="26">
        <v>6.305232633507913</v>
      </c>
      <c r="R26" s="4"/>
      <c r="S26" s="4"/>
      <c r="T26" s="4"/>
      <c r="X26" s="21" t="s">
        <v>19</v>
      </c>
      <c r="Y26" s="26">
        <v>-0.2726732099366358</v>
      </c>
      <c r="Z26" s="26">
        <v>-3.5032347016298466</v>
      </c>
      <c r="AA26" s="26">
        <v>-1.1742502647811024</v>
      </c>
      <c r="AB26" s="26">
        <v>4.4048117564743228</v>
      </c>
    </row>
    <row r="27" spans="9:28" x14ac:dyDescent="0.25">
      <c r="I27" s="21" t="s">
        <v>14</v>
      </c>
      <c r="J27" s="26">
        <v>0.75936457200078633</v>
      </c>
      <c r="K27" s="26">
        <v>2.6592910516949306</v>
      </c>
      <c r="L27" s="26">
        <v>2.2345304601636906</v>
      </c>
      <c r="M27" s="26">
        <v>5.5568746947141019</v>
      </c>
      <c r="R27" s="4"/>
      <c r="S27" s="4"/>
      <c r="T27" s="4"/>
      <c r="X27" s="21" t="s">
        <v>20</v>
      </c>
      <c r="Y27" s="26">
        <v>0.8955178432685118</v>
      </c>
      <c r="Z27" s="26">
        <v>-3.0192534016788128</v>
      </c>
      <c r="AA27" s="26">
        <v>0.64493220624076009</v>
      </c>
      <c r="AB27" s="26">
        <v>3.269839038706575</v>
      </c>
    </row>
    <row r="28" spans="9:28" x14ac:dyDescent="0.25">
      <c r="I28" s="21" t="s">
        <v>15</v>
      </c>
      <c r="J28" s="26">
        <v>0.75192439227192243</v>
      </c>
      <c r="K28" s="26">
        <v>2.6149530059867776</v>
      </c>
      <c r="L28" s="26">
        <v>2.2739570186799938</v>
      </c>
      <c r="M28" s="26">
        <v>5.1475986648353853</v>
      </c>
      <c r="R28" s="4"/>
      <c r="S28" s="4"/>
      <c r="T28" s="4"/>
      <c r="X28" s="21" t="s">
        <v>30</v>
      </c>
      <c r="Y28" s="26">
        <v>3.4871387925138775</v>
      </c>
      <c r="Z28" s="26">
        <v>-1.8837967792096206</v>
      </c>
      <c r="AA28" s="26">
        <v>2.2808966660767873</v>
      </c>
      <c r="AB28" s="26">
        <v>3.0900389056467188</v>
      </c>
    </row>
    <row r="29" spans="9:28" x14ac:dyDescent="0.25">
      <c r="I29" s="21" t="s">
        <v>16</v>
      </c>
      <c r="J29" s="26">
        <v>0.35501601144707851</v>
      </c>
      <c r="K29" s="26">
        <v>2.8229325440849435</v>
      </c>
      <c r="L29" s="26">
        <v>1.6837502715383497</v>
      </c>
      <c r="M29" s="26">
        <v>5.0202366019715718</v>
      </c>
      <c r="R29" s="4"/>
      <c r="S29" s="4"/>
      <c r="T29" s="4"/>
      <c r="X29" s="21" t="s">
        <v>31</v>
      </c>
      <c r="Y29" s="26">
        <v>5.8101126089219912</v>
      </c>
      <c r="Z29" s="26">
        <v>5.3554491688583852E-2</v>
      </c>
      <c r="AA29" s="26">
        <v>3.7320713191768986</v>
      </c>
      <c r="AB29" s="26">
        <v>2.0244867980564991</v>
      </c>
    </row>
    <row r="30" spans="9:28" x14ac:dyDescent="0.25">
      <c r="I30" s="21" t="s">
        <v>19</v>
      </c>
      <c r="J30" s="26">
        <v>1.0820045112119787</v>
      </c>
      <c r="K30" s="26">
        <v>3.9340138753205478</v>
      </c>
      <c r="L30" s="26">
        <v>3.188264119697314</v>
      </c>
      <c r="M30" s="26">
        <v>5.8727307749916164</v>
      </c>
      <c r="R30" s="4"/>
      <c r="S30" s="4"/>
      <c r="T30" s="4"/>
      <c r="X30" s="21" t="s">
        <v>56</v>
      </c>
      <c r="Y30" s="26">
        <v>4.7631887837384479</v>
      </c>
      <c r="Z30" s="26">
        <v>1.4567926384322005</v>
      </c>
      <c r="AA30" s="26">
        <v>4.109947330163144</v>
      </c>
      <c r="AB30" s="26">
        <v>-0.80355118485690458</v>
      </c>
    </row>
    <row r="31" spans="9:28" x14ac:dyDescent="0.25">
      <c r="I31" s="21" t="s">
        <v>20</v>
      </c>
      <c r="J31" s="26">
        <v>2.3715914548493635</v>
      </c>
      <c r="K31" s="26">
        <v>4.5487478611621359</v>
      </c>
      <c r="L31" s="26">
        <v>5.1762324972708527</v>
      </c>
      <c r="M31" s="26">
        <v>6.622223029010037</v>
      </c>
      <c r="Q31" s="4"/>
      <c r="R31" s="4"/>
      <c r="S31" s="4"/>
      <c r="T31" s="4"/>
      <c r="X31" s="21" t="s">
        <v>57</v>
      </c>
      <c r="Y31" s="26">
        <v>6.684190016026581</v>
      </c>
      <c r="Z31" s="26">
        <v>2.7729301854228718</v>
      </c>
      <c r="AA31" s="26">
        <v>3.1942200953555084</v>
      </c>
      <c r="AB31" s="26">
        <v>0.71703973524819942</v>
      </c>
    </row>
    <row r="32" spans="9:28" x14ac:dyDescent="0.25">
      <c r="I32" s="21" t="s">
        <v>30</v>
      </c>
      <c r="J32" s="26">
        <v>2.6520338584572767</v>
      </c>
      <c r="K32" s="26">
        <v>4.7009289142566644</v>
      </c>
      <c r="L32" s="26">
        <v>5.5693687683478466</v>
      </c>
      <c r="M32" s="26">
        <v>7.6187033711875287</v>
      </c>
    </row>
    <row r="33" spans="9:13" x14ac:dyDescent="0.25">
      <c r="I33" s="21" t="s">
        <v>31</v>
      </c>
      <c r="J33" s="26">
        <v>3.5341700681406287</v>
      </c>
      <c r="K33" s="26">
        <v>5.4456041946295892</v>
      </c>
      <c r="L33" s="26">
        <v>6.6294714403668369</v>
      </c>
      <c r="M33" s="26">
        <v>8.869923756408344</v>
      </c>
    </row>
    <row r="34" spans="9:13" x14ac:dyDescent="0.25">
      <c r="I34" s="21" t="s">
        <v>56</v>
      </c>
      <c r="J34" s="26">
        <v>3.2622727529947997</v>
      </c>
      <c r="K34" s="26">
        <v>5.5592414296320944</v>
      </c>
      <c r="L34" s="26">
        <v>6.3606839861046147</v>
      </c>
      <c r="M34" s="26">
        <v>8.2875564467786162</v>
      </c>
    </row>
    <row r="35" spans="9:13" x14ac:dyDescent="0.25">
      <c r="I35" s="21" t="s">
        <v>57</v>
      </c>
      <c r="J35" s="26">
        <v>3.308267988527509</v>
      </c>
      <c r="K35" s="26">
        <v>5.6408285899156807</v>
      </c>
      <c r="L35" s="26">
        <v>7.0081859053529776</v>
      </c>
      <c r="M35" s="26">
        <v>8.5504113218021391</v>
      </c>
    </row>
    <row r="36" spans="9:13" x14ac:dyDescent="0.25">
      <c r="I36" s="22"/>
      <c r="K36" s="4"/>
      <c r="L36" s="4"/>
    </row>
    <row r="37" spans="9:13" x14ac:dyDescent="0.25">
      <c r="I37" s="22"/>
      <c r="K37" s="4"/>
      <c r="L37" s="4"/>
    </row>
    <row r="38" spans="9:13" x14ac:dyDescent="0.25">
      <c r="I38" s="22"/>
      <c r="K38" s="4"/>
      <c r="L38" s="4"/>
    </row>
    <row r="39" spans="9:13" x14ac:dyDescent="0.25">
      <c r="I39" s="22"/>
      <c r="K39" s="4"/>
      <c r="L39" s="4"/>
    </row>
    <row r="40" spans="9:13" x14ac:dyDescent="0.25">
      <c r="I40" s="22"/>
      <c r="K40" s="4"/>
      <c r="L40" s="4"/>
    </row>
    <row r="41" spans="9:13" x14ac:dyDescent="0.25">
      <c r="I41" s="22"/>
      <c r="K41" s="4"/>
      <c r="L41" s="4"/>
    </row>
    <row r="42" spans="9:13" x14ac:dyDescent="0.25">
      <c r="I42" s="22"/>
      <c r="K42" s="4"/>
      <c r="L42" s="4"/>
    </row>
    <row r="43" spans="9:13" x14ac:dyDescent="0.25">
      <c r="I43" s="22"/>
      <c r="K43" s="4"/>
      <c r="L43" s="4"/>
    </row>
    <row r="44" spans="9:13" x14ac:dyDescent="0.25">
      <c r="I44" s="22"/>
      <c r="K44" s="4"/>
      <c r="L44" s="4"/>
    </row>
    <row r="45" spans="9:13" x14ac:dyDescent="0.25">
      <c r="I45" s="22"/>
      <c r="K45" s="4"/>
      <c r="L45" s="4"/>
    </row>
    <row r="46" spans="9:13" x14ac:dyDescent="0.25">
      <c r="I46" s="22"/>
      <c r="K46" s="4"/>
      <c r="L46" s="4"/>
    </row>
    <row r="47" spans="9:13" x14ac:dyDescent="0.25">
      <c r="I47" s="22"/>
      <c r="K47" s="4"/>
      <c r="L47" s="4"/>
    </row>
    <row r="48" spans="9:13" x14ac:dyDescent="0.25">
      <c r="I48" s="22"/>
      <c r="K48" s="4"/>
      <c r="L48" s="4"/>
    </row>
    <row r="49" spans="9:12" x14ac:dyDescent="0.25">
      <c r="I49" s="22"/>
      <c r="K49" s="4"/>
      <c r="L49" s="4"/>
    </row>
    <row r="50" spans="9:12" x14ac:dyDescent="0.25">
      <c r="I50" s="22"/>
      <c r="K50" s="4"/>
      <c r="L50" s="4"/>
    </row>
    <row r="51" spans="9:12" x14ac:dyDescent="0.25">
      <c r="I51" s="22"/>
      <c r="K51" s="4"/>
      <c r="L51" s="4"/>
    </row>
    <row r="52" spans="9:12" x14ac:dyDescent="0.25">
      <c r="I52" s="22"/>
      <c r="K52" s="4"/>
      <c r="L52" s="4"/>
    </row>
    <row r="53" spans="9:12" x14ac:dyDescent="0.25">
      <c r="I53" s="22"/>
      <c r="K53" s="4"/>
      <c r="L53" s="4"/>
    </row>
    <row r="54" spans="9:12" x14ac:dyDescent="0.25">
      <c r="I54" s="22"/>
      <c r="K54" s="4"/>
      <c r="L54" s="4"/>
    </row>
    <row r="55" spans="9:12" x14ac:dyDescent="0.25">
      <c r="I55" s="22"/>
      <c r="K55" s="4"/>
      <c r="L55" s="4"/>
    </row>
    <row r="56" spans="9:12" x14ac:dyDescent="0.25">
      <c r="I56" s="22"/>
      <c r="K56" s="4"/>
      <c r="L56" s="4"/>
    </row>
    <row r="57" spans="9:12" x14ac:dyDescent="0.25">
      <c r="I57" s="22"/>
      <c r="K57" s="4"/>
      <c r="L57" s="4"/>
    </row>
    <row r="58" spans="9:12" x14ac:dyDescent="0.25">
      <c r="I58" s="22"/>
      <c r="K58" s="4"/>
      <c r="L58" s="4"/>
    </row>
    <row r="59" spans="9:12" x14ac:dyDescent="0.25">
      <c r="I59" s="22"/>
      <c r="K59" s="4"/>
      <c r="L59" s="4"/>
    </row>
    <row r="60" spans="9:12" x14ac:dyDescent="0.25">
      <c r="I60" s="22"/>
      <c r="K60" s="4"/>
      <c r="L60" s="4"/>
    </row>
    <row r="61" spans="9:12" x14ac:dyDescent="0.25">
      <c r="I61" s="22"/>
      <c r="K61" s="4"/>
      <c r="L61" s="4"/>
    </row>
    <row r="62" spans="9:12" x14ac:dyDescent="0.25">
      <c r="I62" s="22"/>
      <c r="K62" s="4"/>
      <c r="L62" s="4"/>
    </row>
    <row r="63" spans="9:12" x14ac:dyDescent="0.25">
      <c r="I63" s="22"/>
      <c r="K63" s="4"/>
      <c r="L63" s="4"/>
    </row>
    <row r="64" spans="9:12" x14ac:dyDescent="0.25">
      <c r="I64" s="22"/>
      <c r="K64" s="4"/>
      <c r="L64" s="4"/>
    </row>
    <row r="65" spans="9:12" x14ac:dyDescent="0.25">
      <c r="I65" s="22"/>
      <c r="K65" s="4"/>
      <c r="L65" s="4"/>
    </row>
    <row r="66" spans="9:12" x14ac:dyDescent="0.25">
      <c r="I66" s="22"/>
      <c r="K66" s="4"/>
      <c r="L66" s="4"/>
    </row>
    <row r="67" spans="9:12" x14ac:dyDescent="0.25">
      <c r="I67" s="22"/>
      <c r="K67" s="4"/>
      <c r="L67" s="4"/>
    </row>
    <row r="68" spans="9:12" x14ac:dyDescent="0.25">
      <c r="I68" s="22"/>
      <c r="K68" s="4"/>
      <c r="L68" s="4"/>
    </row>
    <row r="69" spans="9:12" x14ac:dyDescent="0.25">
      <c r="I69" s="22"/>
      <c r="K69" s="4"/>
      <c r="L69" s="4"/>
    </row>
    <row r="70" spans="9:12" x14ac:dyDescent="0.25">
      <c r="I70" s="22"/>
      <c r="K70" s="4"/>
      <c r="L70" s="4"/>
    </row>
    <row r="71" spans="9:12" x14ac:dyDescent="0.25">
      <c r="I71" s="22"/>
    </row>
  </sheetData>
  <mergeCells count="6">
    <mergeCell ref="X3:AB4"/>
    <mergeCell ref="X5:AB6"/>
    <mergeCell ref="Q3:T4"/>
    <mergeCell ref="Q5:T6"/>
    <mergeCell ref="I5:M6"/>
    <mergeCell ref="I3:M4"/>
  </mergeCells>
  <hyperlinks>
    <hyperlink ref="A1" location="'Table of Contents'!A1" display="Back to ToC" xr:uid="{E2BCC731-F190-4FFB-A830-76B10C9F758E}"/>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A7264-126A-4674-96FF-B656BAAB0F3A}">
  <sheetPr>
    <tabColor rgb="FFC5D9F1"/>
  </sheetPr>
  <dimension ref="A1:U7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2" width="9.42578125" customWidth="1" outlineLevel="1"/>
    <col min="13" max="13" width="9.140625" outlineLevel="1"/>
    <col min="14" max="14" width="0.5703125" style="2" customWidth="1" outlineLevel="1"/>
    <col min="16" max="20" width="9.140625" outlineLevel="1"/>
  </cols>
  <sheetData>
    <row r="1" spans="1:21" x14ac:dyDescent="0.25">
      <c r="A1" s="11" t="s">
        <v>26</v>
      </c>
    </row>
    <row r="3" spans="1:21" ht="14.45" customHeight="1" x14ac:dyDescent="0.25">
      <c r="I3" s="81" t="s">
        <v>212</v>
      </c>
      <c r="J3" s="81"/>
      <c r="K3" s="81"/>
      <c r="L3" s="81"/>
      <c r="P3" s="81" t="s">
        <v>213</v>
      </c>
      <c r="Q3" s="81"/>
      <c r="R3" s="81"/>
      <c r="S3" s="81"/>
      <c r="T3" s="81"/>
      <c r="U3" s="81"/>
    </row>
    <row r="4" spans="1:21" x14ac:dyDescent="0.25">
      <c r="I4" s="81"/>
      <c r="J4" s="81"/>
      <c r="K4" s="81"/>
      <c r="L4" s="81"/>
      <c r="P4" s="81"/>
      <c r="Q4" s="81"/>
      <c r="R4" s="81"/>
      <c r="S4" s="81"/>
      <c r="T4" s="81"/>
      <c r="U4" s="81"/>
    </row>
    <row r="5" spans="1:21" ht="15" customHeight="1" x14ac:dyDescent="0.25">
      <c r="I5" s="78" t="s">
        <v>46</v>
      </c>
      <c r="J5" s="78"/>
      <c r="K5" s="78"/>
      <c r="L5" s="78"/>
      <c r="P5" s="80" t="s">
        <v>46</v>
      </c>
      <c r="Q5" s="80"/>
      <c r="R5" s="80"/>
      <c r="S5" s="80"/>
      <c r="T5" s="80"/>
    </row>
    <row r="6" spans="1:21" x14ac:dyDescent="0.25">
      <c r="I6" s="78"/>
      <c r="J6" s="78"/>
      <c r="K6" s="78"/>
      <c r="L6" s="78"/>
      <c r="P6" s="80"/>
      <c r="Q6" s="80"/>
      <c r="R6" s="80"/>
      <c r="S6" s="80"/>
      <c r="T6" s="80"/>
      <c r="U6" s="21"/>
    </row>
    <row r="7" spans="1:21" x14ac:dyDescent="0.25">
      <c r="I7" s="23"/>
      <c r="J7" s="23"/>
      <c r="K7" s="23"/>
      <c r="L7" s="23"/>
      <c r="O7" s="21"/>
      <c r="P7" s="23"/>
      <c r="Q7" s="23"/>
      <c r="R7" s="23"/>
      <c r="S7" s="23"/>
      <c r="T7" s="23"/>
    </row>
    <row r="8" spans="1:21" x14ac:dyDescent="0.25">
      <c r="I8" s="21" t="s">
        <v>52</v>
      </c>
      <c r="J8" s="32" t="s">
        <v>105</v>
      </c>
      <c r="K8" s="32" t="s">
        <v>103</v>
      </c>
      <c r="L8" s="32" t="s">
        <v>104</v>
      </c>
      <c r="O8" s="21"/>
      <c r="P8" s="21" t="s">
        <v>52</v>
      </c>
      <c r="Q8" s="21" t="s">
        <v>106</v>
      </c>
      <c r="R8" s="21" t="s">
        <v>107</v>
      </c>
      <c r="S8" s="21" t="s">
        <v>108</v>
      </c>
      <c r="T8" s="21" t="s">
        <v>109</v>
      </c>
    </row>
    <row r="9" spans="1:21" x14ac:dyDescent="0.25">
      <c r="I9" s="21" t="s">
        <v>100</v>
      </c>
      <c r="J9" s="26">
        <v>-8.6076220601282731</v>
      </c>
      <c r="K9" s="26">
        <v>-5.7878520451160025</v>
      </c>
      <c r="L9" s="26">
        <v>-2.6518303872642659</v>
      </c>
      <c r="P9" s="21" t="s">
        <v>100</v>
      </c>
      <c r="Q9" s="26">
        <v>3.9626846338015951</v>
      </c>
      <c r="R9" s="26">
        <v>-7.651565197490978</v>
      </c>
      <c r="S9" s="26">
        <v>-2.3563283023613328</v>
      </c>
      <c r="T9" s="26">
        <v>-6.045208866050733</v>
      </c>
    </row>
    <row r="10" spans="1:21" x14ac:dyDescent="0.25">
      <c r="I10" s="21" t="s">
        <v>1</v>
      </c>
      <c r="J10" s="26">
        <v>1.3254526679677525</v>
      </c>
      <c r="K10" s="26">
        <v>-2.8405200567612825</v>
      </c>
      <c r="L10" s="26">
        <v>4.0523700887532357</v>
      </c>
      <c r="P10" s="21" t="s">
        <v>1</v>
      </c>
      <c r="Q10" s="26">
        <v>3.2454378452160322</v>
      </c>
      <c r="R10" s="26">
        <v>-7.3624964552215788</v>
      </c>
      <c r="S10" s="26">
        <v>-2.1547565696943343</v>
      </c>
      <c r="T10" s="26">
        <v>-6.2718151796998907</v>
      </c>
    </row>
    <row r="11" spans="1:21" x14ac:dyDescent="0.25">
      <c r="I11" s="21" t="s">
        <v>2</v>
      </c>
      <c r="J11" s="26">
        <v>-1.6483965111529608</v>
      </c>
      <c r="K11" s="26">
        <v>-3.8467692383560332</v>
      </c>
      <c r="L11" s="26">
        <v>2.1156254939959611</v>
      </c>
      <c r="P11" s="21" t="s">
        <v>2</v>
      </c>
      <c r="Q11" s="26">
        <v>3.017633369270214</v>
      </c>
      <c r="R11" s="26">
        <v>-6.7725912134475612</v>
      </c>
      <c r="S11" s="26">
        <v>-2.6758050795042947</v>
      </c>
      <c r="T11" s="26">
        <v>-6.4307629236816659</v>
      </c>
    </row>
    <row r="12" spans="1:21" x14ac:dyDescent="0.25">
      <c r="I12" s="21" t="s">
        <v>3</v>
      </c>
      <c r="J12" s="26">
        <v>-4.8837719675877693</v>
      </c>
      <c r="K12" s="26">
        <v>-4.8786791942979377</v>
      </c>
      <c r="L12" s="26">
        <v>-4.8443005647691821E-3</v>
      </c>
      <c r="P12" s="21" t="s">
        <v>3</v>
      </c>
      <c r="Q12" s="26">
        <v>2.1921984093971805</v>
      </c>
      <c r="R12" s="26">
        <v>-6.3981551627843469</v>
      </c>
      <c r="S12" s="26">
        <v>-2.9931250787320662</v>
      </c>
      <c r="T12" s="26">
        <v>-7.199081832119214</v>
      </c>
    </row>
    <row r="13" spans="1:21" x14ac:dyDescent="0.25">
      <c r="I13" s="21" t="s">
        <v>4</v>
      </c>
      <c r="J13" s="26">
        <v>4.2044623360778299</v>
      </c>
      <c r="K13" s="26">
        <v>4.7697983666901766</v>
      </c>
      <c r="L13" s="26">
        <v>-0.59245473115198366</v>
      </c>
      <c r="P13" s="21" t="s">
        <v>4</v>
      </c>
      <c r="Q13" s="26">
        <v>1.9767329852249278</v>
      </c>
      <c r="R13" s="26">
        <v>-3.7036627827941855</v>
      </c>
      <c r="S13" s="26">
        <v>-2.4692415713618119</v>
      </c>
      <c r="T13" s="26">
        <v>-4.1961713689310676</v>
      </c>
    </row>
    <row r="14" spans="1:21" x14ac:dyDescent="0.25">
      <c r="I14" s="21" t="s">
        <v>5</v>
      </c>
      <c r="J14" s="26">
        <v>-2.6571514342580094</v>
      </c>
      <c r="K14" s="26">
        <v>1.2889716858247862</v>
      </c>
      <c r="L14" s="26">
        <v>-3.9990771614581755</v>
      </c>
      <c r="P14" s="21" t="s">
        <v>5</v>
      </c>
      <c r="Q14" s="26">
        <v>1.9060696661730288</v>
      </c>
      <c r="R14" s="26">
        <v>-3.9517539192332598</v>
      </c>
      <c r="S14" s="26">
        <v>-2.6793866383212039</v>
      </c>
      <c r="T14" s="26">
        <v>-4.725070891381411</v>
      </c>
    </row>
    <row r="15" spans="1:21" x14ac:dyDescent="0.25">
      <c r="I15" s="21" t="s">
        <v>6</v>
      </c>
      <c r="J15" s="26">
        <v>0.86290017143508813</v>
      </c>
      <c r="K15" s="26">
        <v>3.7907429347348285</v>
      </c>
      <c r="L15" s="26">
        <v>-3.0421772911904705</v>
      </c>
      <c r="P15" s="21" t="s">
        <v>6</v>
      </c>
      <c r="Q15" s="26">
        <v>1.7965482501765766</v>
      </c>
      <c r="R15" s="26">
        <v>-3.2651644358649707</v>
      </c>
      <c r="S15" s="26">
        <v>-1.8256287496777925</v>
      </c>
      <c r="T15" s="26">
        <v>-3.2942449353661751</v>
      </c>
    </row>
    <row r="16" spans="1:21" x14ac:dyDescent="0.25">
      <c r="I16" s="21" t="s">
        <v>7</v>
      </c>
      <c r="J16" s="26">
        <v>3.4893399139261261</v>
      </c>
      <c r="K16" s="26">
        <v>6.3463841217783976</v>
      </c>
      <c r="L16" s="26">
        <v>-3.0436959300289059</v>
      </c>
      <c r="P16" s="21" t="s">
        <v>7</v>
      </c>
      <c r="Q16" s="26">
        <v>1.057164516485382</v>
      </c>
      <c r="R16" s="26">
        <v>-0.25428978146450354</v>
      </c>
      <c r="S16" s="26">
        <v>-1.2428477941426468</v>
      </c>
      <c r="T16" s="26">
        <v>-0.43997305912177875</v>
      </c>
    </row>
    <row r="17" spans="9:20" x14ac:dyDescent="0.25">
      <c r="I17" s="21" t="s">
        <v>8</v>
      </c>
      <c r="J17" s="26">
        <v>5.3074367373741049</v>
      </c>
      <c r="K17" s="26">
        <v>8.4277177546909563</v>
      </c>
      <c r="L17" s="26">
        <v>-3.3917191264010187</v>
      </c>
      <c r="P17" s="21" t="s">
        <v>8</v>
      </c>
      <c r="Q17" s="26">
        <v>-0.40414488909345558</v>
      </c>
      <c r="R17" s="26">
        <v>1.3979433708236235</v>
      </c>
      <c r="S17" s="26">
        <v>-0.87041187607433601</v>
      </c>
      <c r="T17" s="26">
        <v>0.1233866056558286</v>
      </c>
    </row>
    <row r="18" spans="9:20" x14ac:dyDescent="0.25">
      <c r="I18" s="21" t="s">
        <v>9</v>
      </c>
      <c r="J18" s="26">
        <v>2.2039668109280708</v>
      </c>
      <c r="K18" s="26">
        <v>2.5448595525618014</v>
      </c>
      <c r="L18" s="26">
        <v>-0.34959765755976113</v>
      </c>
      <c r="P18" s="21" t="s">
        <v>9</v>
      </c>
      <c r="Q18" s="26">
        <v>-1.9433693367298073</v>
      </c>
      <c r="R18" s="26">
        <v>4.1336443236852443</v>
      </c>
      <c r="S18" s="26">
        <v>-4.1118656204760531E-2</v>
      </c>
      <c r="T18" s="26">
        <v>2.1491563307506789</v>
      </c>
    </row>
    <row r="19" spans="9:20" x14ac:dyDescent="0.25">
      <c r="I19" s="21" t="s">
        <v>10</v>
      </c>
      <c r="J19" s="26">
        <v>2.8361974039942783</v>
      </c>
      <c r="K19" s="26">
        <v>2.6375717166817112</v>
      </c>
      <c r="L19" s="26">
        <v>0.20385419709967761</v>
      </c>
      <c r="P19" s="21" t="s">
        <v>10</v>
      </c>
      <c r="Q19" s="26">
        <v>-2.8783308755022006</v>
      </c>
      <c r="R19" s="26">
        <v>4.8526346770888757</v>
      </c>
      <c r="S19" s="26">
        <v>0.67342546673393167</v>
      </c>
      <c r="T19" s="26">
        <v>2.6477292683205977</v>
      </c>
    </row>
    <row r="20" spans="9:20" x14ac:dyDescent="0.25">
      <c r="I20" s="21" t="s">
        <v>11</v>
      </c>
      <c r="J20" s="26">
        <v>2.7123776786298626</v>
      </c>
      <c r="K20" s="26">
        <v>1.8896010967902601</v>
      </c>
      <c r="L20" s="26">
        <v>0.83819690236802169</v>
      </c>
      <c r="P20" s="21" t="s">
        <v>11</v>
      </c>
      <c r="Q20" s="26">
        <v>-3.1732713421593046</v>
      </c>
      <c r="R20" s="26">
        <v>4.5547551673496729</v>
      </c>
      <c r="S20" s="26">
        <v>1.0411667215544489</v>
      </c>
      <c r="T20" s="26">
        <v>2.4226505467448201</v>
      </c>
    </row>
    <row r="21" spans="9:20" x14ac:dyDescent="0.25">
      <c r="I21" s="21" t="s">
        <v>12</v>
      </c>
      <c r="J21" s="26">
        <v>-2.6723142092877294</v>
      </c>
      <c r="K21" s="26">
        <v>-6.8691528115416087</v>
      </c>
      <c r="L21" s="26">
        <v>3.9201629749413742</v>
      </c>
      <c r="P21" s="21" t="s">
        <v>12</v>
      </c>
      <c r="Q21" s="26">
        <v>-1.2173930982883485</v>
      </c>
      <c r="R21" s="26">
        <v>2.4723073436888177</v>
      </c>
      <c r="S21" s="26">
        <v>0.57015153424633436</v>
      </c>
      <c r="T21" s="26">
        <v>1.8250657796468062</v>
      </c>
    </row>
    <row r="22" spans="9:20" x14ac:dyDescent="0.25">
      <c r="I22" s="21" t="s">
        <v>13</v>
      </c>
      <c r="J22" s="26">
        <v>1.827858270013949</v>
      </c>
      <c r="K22" s="26">
        <v>-2.6969567926219113</v>
      </c>
      <c r="L22" s="26">
        <v>4.4080654590970152</v>
      </c>
      <c r="P22" s="21" t="s">
        <v>13</v>
      </c>
      <c r="Q22" s="26">
        <v>1.2806178100562291</v>
      </c>
      <c r="R22" s="26">
        <v>-0.97060612104030064</v>
      </c>
      <c r="S22" s="26">
        <v>0.27702385627640952</v>
      </c>
      <c r="T22" s="26">
        <v>0.58703554529233593</v>
      </c>
    </row>
    <row r="23" spans="9:20" x14ac:dyDescent="0.25">
      <c r="I23" s="21" t="s">
        <v>14</v>
      </c>
      <c r="J23" s="26">
        <v>-3.6222755872731716</v>
      </c>
      <c r="K23" s="26">
        <v>-11.02732014618258</v>
      </c>
      <c r="L23" s="26">
        <v>6.644765585205783</v>
      </c>
      <c r="P23" s="21" t="s">
        <v>14</v>
      </c>
      <c r="Q23" s="26">
        <v>4.9454904950234919</v>
      </c>
      <c r="R23" s="26">
        <v>-6.2370169628904373</v>
      </c>
      <c r="S23" s="26">
        <v>-0.93757025571093222</v>
      </c>
      <c r="T23" s="26">
        <v>-2.2290967235778614</v>
      </c>
    </row>
    <row r="24" spans="9:20" x14ac:dyDescent="0.25">
      <c r="I24" s="21" t="s">
        <v>15</v>
      </c>
      <c r="J24" s="26">
        <v>-5.7301113146759004</v>
      </c>
      <c r="K24" s="26">
        <v>-9.9503259862989637</v>
      </c>
      <c r="L24" s="26">
        <v>3.8172936850647465</v>
      </c>
      <c r="P24" s="21" t="s">
        <v>15</v>
      </c>
      <c r="Q24" s="26">
        <v>9.0104937856098335</v>
      </c>
      <c r="R24" s="26">
        <v>-13.098870752443116</v>
      </c>
      <c r="S24" s="26">
        <v>-1.7297096164275108</v>
      </c>
      <c r="T24" s="26">
        <v>-5.8180865832607731</v>
      </c>
    </row>
    <row r="25" spans="9:20" x14ac:dyDescent="0.25">
      <c r="I25" s="21" t="s">
        <v>16</v>
      </c>
      <c r="J25" s="26">
        <v>-9.486127471336248</v>
      </c>
      <c r="K25" s="26">
        <v>-16.202330355194732</v>
      </c>
      <c r="L25" s="26">
        <v>5.6965063905788567</v>
      </c>
      <c r="P25" s="21" t="s">
        <v>16</v>
      </c>
      <c r="Q25" s="26">
        <v>11.047463782763989</v>
      </c>
      <c r="R25" s="26">
        <v>-18.146059394112982</v>
      </c>
      <c r="S25" s="26">
        <v>-2.0550894919799783</v>
      </c>
      <c r="T25" s="26">
        <v>-9.1536851033289679</v>
      </c>
    </row>
    <row r="26" spans="9:20" x14ac:dyDescent="0.25">
      <c r="I26" s="21" t="s">
        <v>19</v>
      </c>
      <c r="J26" s="26">
        <v>-4.5414744078260956</v>
      </c>
      <c r="K26" s="26">
        <v>-12.071749523561667</v>
      </c>
      <c r="L26" s="26">
        <v>6.6848983607442225</v>
      </c>
      <c r="P26" s="21" t="s">
        <v>19</v>
      </c>
      <c r="Q26" s="26">
        <v>11.786765640652112</v>
      </c>
      <c r="R26" s="26">
        <v>-20.805725613319279</v>
      </c>
      <c r="S26" s="26">
        <v>-2.3257157799931298</v>
      </c>
      <c r="T26" s="26">
        <v>-11.344675752660315</v>
      </c>
    </row>
    <row r="27" spans="9:20" x14ac:dyDescent="0.25">
      <c r="I27" s="21" t="s">
        <v>20</v>
      </c>
      <c r="J27" s="26">
        <v>-0.26481735529096939</v>
      </c>
      <c r="K27" s="26">
        <v>-5.0930752686808969</v>
      </c>
      <c r="L27" s="26">
        <v>4.5936772625331992</v>
      </c>
      <c r="P27" s="21" t="s">
        <v>20</v>
      </c>
      <c r="Q27" s="26">
        <v>9.7230645479552091</v>
      </c>
      <c r="R27" s="26">
        <v>-18.634226143677441</v>
      </c>
      <c r="S27" s="26">
        <v>-1.8636583564985125</v>
      </c>
      <c r="T27" s="26">
        <v>-10.774819952220739</v>
      </c>
    </row>
    <row r="28" spans="9:20" x14ac:dyDescent="0.25">
      <c r="I28" s="21" t="s">
        <v>30</v>
      </c>
      <c r="J28" s="26">
        <v>2.2003620360774523</v>
      </c>
      <c r="K28" s="26">
        <v>-5.9738461086488961</v>
      </c>
      <c r="L28" s="26">
        <v>7.7227931322741306</v>
      </c>
      <c r="P28" s="21" t="s">
        <v>30</v>
      </c>
      <c r="Q28" s="26">
        <v>6.228174468743755</v>
      </c>
      <c r="R28" s="26">
        <v>-12.823978620097193</v>
      </c>
      <c r="S28" s="26">
        <v>-1.4742913570980778</v>
      </c>
      <c r="T28" s="26">
        <v>-8.0700955084515478</v>
      </c>
    </row>
    <row r="29" spans="9:20" x14ac:dyDescent="0.25">
      <c r="I29" s="21" t="s">
        <v>31</v>
      </c>
      <c r="J29" s="26">
        <v>3.4388831277224918</v>
      </c>
      <c r="K29" s="26">
        <v>-1.5214108010289247</v>
      </c>
      <c r="L29" s="26">
        <v>4.8883939323146457</v>
      </c>
      <c r="P29" s="21" t="s">
        <v>31</v>
      </c>
      <c r="Q29" s="26">
        <v>2.5637350624498509</v>
      </c>
      <c r="R29" s="26">
        <v>-6.021638221670611</v>
      </c>
      <c r="S29" s="26">
        <v>-0.61216265146233861</v>
      </c>
      <c r="T29" s="26">
        <v>-4.0700658106830883</v>
      </c>
    </row>
    <row r="30" spans="9:20" x14ac:dyDescent="0.25">
      <c r="I30" s="21" t="s">
        <v>56</v>
      </c>
      <c r="J30" s="26">
        <v>4.9686004605815848</v>
      </c>
      <c r="K30" s="26">
        <v>1.8589005931001044</v>
      </c>
      <c r="L30" s="26">
        <v>3.1657627106034312</v>
      </c>
      <c r="P30" s="21" t="s">
        <v>56</v>
      </c>
      <c r="Q30" s="26">
        <v>-1.057140046326793</v>
      </c>
      <c r="R30" s="26">
        <v>0.72260729190876782</v>
      </c>
      <c r="S30" s="26">
        <v>0.21344583606775203</v>
      </c>
      <c r="T30" s="26">
        <v>-0.12108691835026608</v>
      </c>
    </row>
    <row r="31" spans="9:20" x14ac:dyDescent="0.25">
      <c r="I31" s="21" t="s">
        <v>57</v>
      </c>
      <c r="J31" s="26">
        <v>8.9659724608175608</v>
      </c>
      <c r="K31" s="26">
        <v>4.5222290981541988</v>
      </c>
      <c r="L31" s="26">
        <v>4.6361495795641483</v>
      </c>
      <c r="P31" s="21" t="s">
        <v>57</v>
      </c>
      <c r="Q31" s="26">
        <v>-4.7646370909478417</v>
      </c>
      <c r="R31" s="26">
        <v>7.6124105339425316</v>
      </c>
      <c r="S31" s="26">
        <v>1.7919001573870357</v>
      </c>
      <c r="T31" s="26">
        <v>4.6396736003817107</v>
      </c>
    </row>
    <row r="32" spans="9:20" x14ac:dyDescent="0.25">
      <c r="I32" s="5"/>
      <c r="J32" s="4"/>
      <c r="K32" s="4"/>
      <c r="L32" s="4"/>
      <c r="Q32" s="4"/>
      <c r="R32" s="4"/>
      <c r="S32" s="4"/>
      <c r="T32" s="4"/>
    </row>
    <row r="33" spans="9:20" x14ac:dyDescent="0.25">
      <c r="I33" s="5"/>
      <c r="J33" s="4"/>
      <c r="K33" s="4"/>
      <c r="L33" s="4"/>
      <c r="Q33" s="4"/>
      <c r="R33" s="4"/>
      <c r="S33" s="12"/>
      <c r="T33" s="12"/>
    </row>
    <row r="34" spans="9:20" x14ac:dyDescent="0.25">
      <c r="I34" s="22"/>
      <c r="J34" s="4"/>
      <c r="K34" s="4"/>
      <c r="L34" s="4"/>
      <c r="Q34" s="4"/>
      <c r="R34" s="4"/>
      <c r="S34" s="12"/>
      <c r="T34" s="12"/>
    </row>
    <row r="35" spans="9:20" x14ac:dyDescent="0.25">
      <c r="P35" s="4"/>
      <c r="Q35" s="4"/>
      <c r="R35" s="12"/>
      <c r="S35" s="12"/>
    </row>
    <row r="36" spans="9:20" x14ac:dyDescent="0.25">
      <c r="I36" s="3"/>
    </row>
    <row r="38" spans="9:20" x14ac:dyDescent="0.25">
      <c r="I38" s="5"/>
      <c r="K38" s="4"/>
      <c r="L38" s="4"/>
    </row>
    <row r="39" spans="9:20" x14ac:dyDescent="0.25">
      <c r="I39" s="5"/>
      <c r="K39" s="4"/>
      <c r="L39" s="4"/>
    </row>
    <row r="40" spans="9:20" x14ac:dyDescent="0.25">
      <c r="I40" s="5"/>
      <c r="K40" s="4"/>
      <c r="L40" s="4"/>
    </row>
    <row r="41" spans="9:20" x14ac:dyDescent="0.25">
      <c r="I41" s="5"/>
      <c r="K41" s="4"/>
      <c r="L41" s="4"/>
    </row>
    <row r="42" spans="9:20" x14ac:dyDescent="0.25">
      <c r="I42" s="5"/>
      <c r="K42" s="4"/>
      <c r="L42" s="4"/>
    </row>
    <row r="43" spans="9:20" x14ac:dyDescent="0.25">
      <c r="I43" s="5"/>
      <c r="K43" s="4"/>
      <c r="L43" s="4"/>
    </row>
    <row r="44" spans="9:20" x14ac:dyDescent="0.25">
      <c r="I44" s="5"/>
      <c r="K44" s="4"/>
      <c r="L44" s="4"/>
    </row>
    <row r="45" spans="9:20" x14ac:dyDescent="0.25">
      <c r="I45" s="5"/>
      <c r="K45" s="4"/>
      <c r="L45" s="4"/>
    </row>
    <row r="46" spans="9:20" x14ac:dyDescent="0.25">
      <c r="I46" s="5"/>
      <c r="K46" s="4"/>
      <c r="L46" s="4"/>
    </row>
    <row r="47" spans="9:20" x14ac:dyDescent="0.25">
      <c r="I47" s="5"/>
      <c r="K47" s="4"/>
      <c r="L47" s="4"/>
    </row>
    <row r="48" spans="9:20" x14ac:dyDescent="0.25">
      <c r="I48" s="5"/>
      <c r="K48" s="4"/>
      <c r="L48" s="4"/>
    </row>
    <row r="49" spans="9:12" x14ac:dyDescent="0.25">
      <c r="I49" s="5"/>
      <c r="K49" s="4"/>
      <c r="L49" s="4"/>
    </row>
    <row r="50" spans="9:12" x14ac:dyDescent="0.25">
      <c r="I50" s="5"/>
      <c r="K50" s="4"/>
      <c r="L50" s="4"/>
    </row>
    <row r="51" spans="9:12" x14ac:dyDescent="0.25">
      <c r="I51" s="5"/>
      <c r="K51" s="4"/>
      <c r="L51" s="4"/>
    </row>
    <row r="52" spans="9:12" x14ac:dyDescent="0.25">
      <c r="I52" s="5"/>
      <c r="K52" s="4"/>
      <c r="L52" s="4"/>
    </row>
    <row r="53" spans="9:12" x14ac:dyDescent="0.25">
      <c r="I53" s="5"/>
      <c r="K53" s="4"/>
      <c r="L53" s="4"/>
    </row>
    <row r="54" spans="9:12" x14ac:dyDescent="0.25">
      <c r="I54" s="5"/>
      <c r="K54" s="4"/>
      <c r="L54" s="4"/>
    </row>
    <row r="55" spans="9:12" x14ac:dyDescent="0.25">
      <c r="I55" s="5"/>
      <c r="K55" s="4"/>
      <c r="L55" s="4"/>
    </row>
    <row r="56" spans="9:12" x14ac:dyDescent="0.25">
      <c r="I56" s="16"/>
      <c r="J56" s="17"/>
      <c r="K56" s="12"/>
      <c r="L56" s="12"/>
    </row>
    <row r="57" spans="9:12" x14ac:dyDescent="0.25">
      <c r="I57" s="5">
        <v>44377</v>
      </c>
      <c r="J57" t="s">
        <v>28</v>
      </c>
      <c r="K57" s="4">
        <v>3.10579000512557</v>
      </c>
      <c r="L57" s="4">
        <v>2.4130352990778801</v>
      </c>
    </row>
    <row r="58" spans="9:12" x14ac:dyDescent="0.25">
      <c r="I58" s="5">
        <v>44377</v>
      </c>
      <c r="J58" t="s">
        <v>28</v>
      </c>
      <c r="K58" s="4">
        <v>3.8113950138161301</v>
      </c>
      <c r="L58" s="4">
        <v>1.8344802772741999</v>
      </c>
    </row>
    <row r="59" spans="9:12" x14ac:dyDescent="0.25">
      <c r="I59" s="5">
        <v>44377</v>
      </c>
      <c r="J59" t="s">
        <v>28</v>
      </c>
      <c r="K59" s="4">
        <v>6.4470674063287099</v>
      </c>
      <c r="L59" s="4">
        <v>4.2051780914589898</v>
      </c>
    </row>
    <row r="60" spans="9:12" x14ac:dyDescent="0.25">
      <c r="I60" s="5">
        <v>44377</v>
      </c>
      <c r="J60" t="s">
        <v>28</v>
      </c>
      <c r="K60" s="4">
        <v>2.0855690445320598</v>
      </c>
      <c r="L60" s="4">
        <v>2.4625586167655098</v>
      </c>
    </row>
    <row r="61" spans="9:12" x14ac:dyDescent="0.25">
      <c r="I61" s="5">
        <v>44377</v>
      </c>
      <c r="J61" t="s">
        <v>28</v>
      </c>
      <c r="K61" s="4">
        <v>0.68601616028944501</v>
      </c>
      <c r="L61" s="4">
        <v>2.1722253648635301</v>
      </c>
    </row>
    <row r="62" spans="9:12" x14ac:dyDescent="0.25">
      <c r="I62" s="5">
        <v>44377</v>
      </c>
      <c r="J62" t="s">
        <v>28</v>
      </c>
      <c r="K62" s="4">
        <v>4.4157450316728202</v>
      </c>
      <c r="L62" s="4">
        <v>3.0457220362717199</v>
      </c>
    </row>
    <row r="63" spans="9:12" x14ac:dyDescent="0.25">
      <c r="I63" s="5">
        <v>44377</v>
      </c>
      <c r="J63" t="s">
        <v>28</v>
      </c>
      <c r="K63" s="4">
        <v>2.04225347066888</v>
      </c>
      <c r="L63" s="4">
        <v>1.1528818099746101</v>
      </c>
    </row>
    <row r="64" spans="9:12" x14ac:dyDescent="0.25">
      <c r="I64" s="5">
        <v>44377</v>
      </c>
      <c r="J64" t="s">
        <v>28</v>
      </c>
      <c r="K64" s="4">
        <v>3.6625712966072799</v>
      </c>
      <c r="L64" s="4">
        <v>2.0639525278708999</v>
      </c>
    </row>
    <row r="65" spans="9:12" x14ac:dyDescent="0.25">
      <c r="I65" s="5">
        <v>44377</v>
      </c>
      <c r="J65" t="s">
        <v>28</v>
      </c>
      <c r="K65" s="4">
        <v>14.45570993916</v>
      </c>
      <c r="L65" s="4">
        <v>4.79514221412688</v>
      </c>
    </row>
    <row r="66" spans="9:12" x14ac:dyDescent="0.25">
      <c r="I66" s="5">
        <v>44377</v>
      </c>
      <c r="J66" t="s">
        <v>28</v>
      </c>
      <c r="K66" s="4">
        <v>8.0019889705599496</v>
      </c>
      <c r="L66" s="4">
        <v>3.5703177595666298</v>
      </c>
    </row>
    <row r="67" spans="9:12" x14ac:dyDescent="0.25">
      <c r="I67" s="5">
        <v>44377</v>
      </c>
      <c r="J67" t="s">
        <v>28</v>
      </c>
      <c r="K67" s="4">
        <v>3.03690748472772</v>
      </c>
      <c r="L67" s="4">
        <v>1.9297291298026</v>
      </c>
    </row>
    <row r="68" spans="9:12" x14ac:dyDescent="0.25">
      <c r="I68" s="5">
        <v>44377</v>
      </c>
      <c r="J68" t="s">
        <v>28</v>
      </c>
      <c r="K68" s="4">
        <v>1.2753311899281801</v>
      </c>
      <c r="L68" s="4">
        <v>2.2767157913802998</v>
      </c>
    </row>
    <row r="69" spans="9:12" x14ac:dyDescent="0.25">
      <c r="I69" s="5">
        <v>44377</v>
      </c>
      <c r="J69" t="s">
        <v>28</v>
      </c>
      <c r="K69" s="4">
        <v>2.2993516091877302</v>
      </c>
      <c r="L69" s="4">
        <v>1.47424054570088</v>
      </c>
    </row>
    <row r="70" spans="9:12" x14ac:dyDescent="0.25">
      <c r="I70" s="5">
        <v>44377</v>
      </c>
      <c r="J70" t="s">
        <v>28</v>
      </c>
      <c r="K70" s="4">
        <v>2.6024548659111901</v>
      </c>
      <c r="L70" s="4">
        <v>2.40866514024732</v>
      </c>
    </row>
    <row r="71" spans="9:12" x14ac:dyDescent="0.25">
      <c r="I71" s="5">
        <v>44377</v>
      </c>
      <c r="J71" t="s">
        <v>28</v>
      </c>
      <c r="K71" s="4">
        <v>8.3805630772435205</v>
      </c>
      <c r="L71" s="4">
        <v>4.0194624842265503</v>
      </c>
    </row>
    <row r="72" spans="9:12" x14ac:dyDescent="0.25">
      <c r="I72" s="5">
        <v>44377</v>
      </c>
      <c r="J72" t="s">
        <v>28</v>
      </c>
      <c r="K72" s="4">
        <v>3.8022182647807901</v>
      </c>
      <c r="L72" s="4">
        <v>2.6794745423050199</v>
      </c>
    </row>
    <row r="73" spans="9:12" x14ac:dyDescent="0.25">
      <c r="I73" s="5">
        <v>44377</v>
      </c>
      <c r="J73" t="s">
        <v>28</v>
      </c>
      <c r="K73" s="4">
        <v>6.9827056451409204</v>
      </c>
      <c r="L73" s="4">
        <v>2.79215344889134</v>
      </c>
    </row>
    <row r="74" spans="9:12" x14ac:dyDescent="0.25">
      <c r="I74" s="5">
        <v>44377</v>
      </c>
      <c r="J74" t="s">
        <v>28</v>
      </c>
      <c r="K74" s="4">
        <v>5.4609003332274302</v>
      </c>
      <c r="L74" s="4">
        <v>2.7772118027275701</v>
      </c>
    </row>
    <row r="75" spans="9:12" x14ac:dyDescent="0.25">
      <c r="I75" s="16"/>
      <c r="J75" s="17"/>
      <c r="K75" s="17"/>
      <c r="L75" s="17"/>
    </row>
  </sheetData>
  <mergeCells count="4">
    <mergeCell ref="I3:L4"/>
    <mergeCell ref="I5:L6"/>
    <mergeCell ref="P3:U4"/>
    <mergeCell ref="P5:T6"/>
  </mergeCells>
  <hyperlinks>
    <hyperlink ref="A1" location="'Table of Contents'!A1" display="Back to ToC" xr:uid="{3EDB1A08-C457-407C-8B6A-6F7262025E7B}"/>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7A672-245C-484D-80CC-074313034013}">
  <sheetPr>
    <tabColor rgb="FFC5D9F1"/>
  </sheetPr>
  <dimension ref="A1:U111"/>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9.140625" outlineLevel="1"/>
  </cols>
  <sheetData>
    <row r="1" spans="1:21" x14ac:dyDescent="0.25">
      <c r="A1" s="11" t="s">
        <v>26</v>
      </c>
    </row>
    <row r="3" spans="1:21" ht="15" customHeight="1" x14ac:dyDescent="0.25">
      <c r="I3" s="77" t="s">
        <v>186</v>
      </c>
      <c r="J3" s="77"/>
      <c r="K3" s="77"/>
      <c r="L3" s="77"/>
      <c r="M3" s="77"/>
      <c r="Q3" s="81" t="s">
        <v>218</v>
      </c>
      <c r="R3" s="81"/>
      <c r="S3" s="81"/>
      <c r="T3" s="81"/>
      <c r="U3" s="81"/>
    </row>
    <row r="4" spans="1:21" x14ac:dyDescent="0.25">
      <c r="I4" s="77"/>
      <c r="J4" s="77"/>
      <c r="K4" s="77"/>
      <c r="L4" s="77"/>
      <c r="M4" s="77"/>
      <c r="Q4" s="81"/>
      <c r="R4" s="81"/>
      <c r="S4" s="81"/>
      <c r="T4" s="81"/>
      <c r="U4" s="81"/>
    </row>
    <row r="5" spans="1:21" ht="14.45" customHeight="1" x14ac:dyDescent="0.25">
      <c r="I5" s="80" t="s">
        <v>45</v>
      </c>
      <c r="J5" s="80"/>
      <c r="K5" s="80"/>
      <c r="L5" s="80"/>
      <c r="M5" s="80"/>
      <c r="Q5" s="78" t="s">
        <v>45</v>
      </c>
      <c r="R5" s="78"/>
      <c r="S5" s="78"/>
      <c r="T5" s="78"/>
      <c r="U5" s="78"/>
    </row>
    <row r="6" spans="1:21" x14ac:dyDescent="0.25">
      <c r="I6" s="80"/>
      <c r="J6" s="80"/>
      <c r="K6" s="80"/>
      <c r="L6" s="80"/>
      <c r="M6" s="80"/>
      <c r="Q6" s="60"/>
      <c r="R6" s="60"/>
      <c r="S6" s="60"/>
      <c r="T6" s="60"/>
      <c r="U6" s="60"/>
    </row>
    <row r="7" spans="1:21" ht="15" customHeight="1" x14ac:dyDescent="0.25">
      <c r="Q7" s="25"/>
      <c r="R7" s="25"/>
      <c r="S7" s="25"/>
      <c r="T7" s="25"/>
      <c r="U7" s="25"/>
    </row>
    <row r="8" spans="1:21" ht="15" customHeight="1" x14ac:dyDescent="0.25">
      <c r="I8" s="21" t="s">
        <v>52</v>
      </c>
      <c r="J8" s="32" t="s">
        <v>110</v>
      </c>
      <c r="K8" s="32" t="s">
        <v>111</v>
      </c>
      <c r="L8" s="32" t="s">
        <v>112</v>
      </c>
      <c r="M8" s="32" t="s">
        <v>113</v>
      </c>
      <c r="Q8" s="31" t="s">
        <v>223</v>
      </c>
      <c r="T8" s="21"/>
      <c r="U8" s="4"/>
    </row>
    <row r="9" spans="1:21" x14ac:dyDescent="0.25">
      <c r="I9" s="21" t="s">
        <v>100</v>
      </c>
      <c r="J9" s="4">
        <v>-0.61091551538559052</v>
      </c>
      <c r="K9" s="4">
        <v>-0.21168790558676148</v>
      </c>
      <c r="L9" s="4">
        <v>-0.3992276097988256</v>
      </c>
      <c r="M9" s="4">
        <v>1.1000000000000001</v>
      </c>
      <c r="T9" s="4"/>
      <c r="U9" s="4"/>
    </row>
    <row r="10" spans="1:21" x14ac:dyDescent="0.25">
      <c r="I10" s="21" t="s">
        <v>1</v>
      </c>
      <c r="J10" s="4">
        <v>-0.71600590182282486</v>
      </c>
      <c r="K10" s="4">
        <v>-0.31244181947983374</v>
      </c>
      <c r="L10" s="4">
        <v>-0.40356408234299612</v>
      </c>
      <c r="M10" s="4">
        <v>1.5</v>
      </c>
      <c r="Q10" s="21" t="s">
        <v>52</v>
      </c>
      <c r="R10" s="32" t="s">
        <v>145</v>
      </c>
      <c r="S10" s="32" t="s">
        <v>27</v>
      </c>
      <c r="T10" s="32" t="s">
        <v>95</v>
      </c>
      <c r="U10" s="32" t="s">
        <v>146</v>
      </c>
    </row>
    <row r="11" spans="1:21" x14ac:dyDescent="0.25">
      <c r="I11" s="21" t="s">
        <v>2</v>
      </c>
      <c r="J11" s="4">
        <v>-1.2491666967608617</v>
      </c>
      <c r="K11" s="4">
        <v>-0.28713577165398868</v>
      </c>
      <c r="L11" s="4">
        <v>-0.96203092510687793</v>
      </c>
      <c r="M11" s="4">
        <v>1.3</v>
      </c>
      <c r="Q11" s="21" t="s">
        <v>96</v>
      </c>
      <c r="R11" s="4">
        <v>51.19496855345912</v>
      </c>
      <c r="S11" s="4">
        <v>60.033203048823701</v>
      </c>
      <c r="T11" s="4">
        <v>63.886880970297085</v>
      </c>
      <c r="U11" s="4">
        <v>67.349394218019626</v>
      </c>
    </row>
    <row r="12" spans="1:21" x14ac:dyDescent="0.25">
      <c r="I12" s="21" t="s">
        <v>3</v>
      </c>
      <c r="J12" s="4">
        <v>-3.079583030510924</v>
      </c>
      <c r="K12" s="4">
        <v>-0.51867598611924459</v>
      </c>
      <c r="L12" s="4">
        <v>-2.5609070443916817</v>
      </c>
      <c r="M12" s="4">
        <v>1.6</v>
      </c>
      <c r="Q12" s="21" t="s">
        <v>97</v>
      </c>
      <c r="R12" s="4">
        <v>52.565707999806285</v>
      </c>
      <c r="S12" s="4">
        <v>60.984011806442695</v>
      </c>
      <c r="T12" s="4">
        <v>65.192096285636097</v>
      </c>
      <c r="U12" s="4">
        <v>68.771543483611978</v>
      </c>
    </row>
    <row r="13" spans="1:21" x14ac:dyDescent="0.25">
      <c r="I13" s="21" t="s">
        <v>4</v>
      </c>
      <c r="J13" s="4">
        <v>-2.9905126584014785</v>
      </c>
      <c r="K13" s="4">
        <v>-0.1162182499223238</v>
      </c>
      <c r="L13" s="4">
        <v>-2.8742944084791571</v>
      </c>
      <c r="M13" s="4">
        <v>1.3</v>
      </c>
      <c r="Q13" s="21" t="s">
        <v>98</v>
      </c>
      <c r="R13" s="4">
        <v>53.975932405126429</v>
      </c>
      <c r="S13" s="4">
        <v>61.779737071832557</v>
      </c>
      <c r="T13" s="4">
        <v>65.690180674528833</v>
      </c>
      <c r="U13" s="4">
        <v>69.308266333847584</v>
      </c>
    </row>
    <row r="14" spans="1:21" x14ac:dyDescent="0.25">
      <c r="I14" s="21" t="s">
        <v>5</v>
      </c>
      <c r="J14" s="4">
        <v>-3.3733292545172766</v>
      </c>
      <c r="K14" s="4">
        <v>4.173416753324858E-2</v>
      </c>
      <c r="L14" s="4">
        <v>-3.4150634220505296</v>
      </c>
      <c r="M14" s="4">
        <v>1.4</v>
      </c>
      <c r="Q14" s="21" t="s">
        <v>99</v>
      </c>
      <c r="R14" s="4">
        <v>52.698708736659142</v>
      </c>
      <c r="S14" s="4">
        <v>61.117862595203306</v>
      </c>
      <c r="T14" s="4">
        <v>65.799114011512998</v>
      </c>
      <c r="U14" s="4">
        <v>69.140920675220286</v>
      </c>
    </row>
    <row r="15" spans="1:21" x14ac:dyDescent="0.25">
      <c r="I15" s="21" t="s">
        <v>6</v>
      </c>
      <c r="J15" s="4">
        <v>-2.5332173662614643</v>
      </c>
      <c r="K15" s="4">
        <v>0.24236914119557496</v>
      </c>
      <c r="L15" s="4">
        <v>-2.7755865074570374</v>
      </c>
      <c r="M15" s="4">
        <v>2</v>
      </c>
      <c r="Q15" s="21" t="s">
        <v>100</v>
      </c>
      <c r="R15" s="4">
        <v>51.121138345594332</v>
      </c>
      <c r="S15" s="4">
        <v>61.145603032646562</v>
      </c>
      <c r="T15" s="4">
        <v>66.146898159722468</v>
      </c>
      <c r="U15" s="4">
        <v>71.751466628890029</v>
      </c>
    </row>
    <row r="16" spans="1:21" x14ac:dyDescent="0.25">
      <c r="I16" s="21" t="s">
        <v>7</v>
      </c>
      <c r="J16" s="4">
        <v>1.0038588375561153</v>
      </c>
      <c r="K16" s="4">
        <v>0.38246903164774454</v>
      </c>
      <c r="L16" s="4">
        <v>0.62138980590836079</v>
      </c>
      <c r="M16" s="4">
        <v>2.1</v>
      </c>
      <c r="Q16" s="21" t="s">
        <v>1</v>
      </c>
      <c r="R16" s="4">
        <v>51.28164649352459</v>
      </c>
      <c r="S16" s="4">
        <v>61.881139315100611</v>
      </c>
      <c r="T16" s="4">
        <v>65.52784591828491</v>
      </c>
      <c r="U16" s="4">
        <v>71.672022360206427</v>
      </c>
    </row>
    <row r="17" spans="9:21" x14ac:dyDescent="0.25">
      <c r="I17" s="21" t="s">
        <v>8</v>
      </c>
      <c r="J17" s="4">
        <v>0.95920272001621676</v>
      </c>
      <c r="K17" s="4">
        <v>-1.0474041814279127</v>
      </c>
      <c r="L17" s="4">
        <v>2.0066069014441323</v>
      </c>
      <c r="M17" s="4">
        <v>1.5</v>
      </c>
      <c r="Q17" s="21" t="s">
        <v>2</v>
      </c>
      <c r="R17" s="4">
        <v>52.00296471683852</v>
      </c>
      <c r="S17" s="4">
        <v>62.00266908774914</v>
      </c>
      <c r="T17" s="4">
        <v>65.391010382639223</v>
      </c>
      <c r="U17" s="4">
        <v>72.784945495845534</v>
      </c>
    </row>
    <row r="18" spans="9:21" x14ac:dyDescent="0.25">
      <c r="I18" s="21" t="s">
        <v>9</v>
      </c>
      <c r="J18" s="4">
        <v>1.2917512498978656</v>
      </c>
      <c r="K18" s="4">
        <v>-0.9054907878679892</v>
      </c>
      <c r="L18" s="4">
        <v>2.1972420377658612</v>
      </c>
      <c r="M18" s="4">
        <v>1.4</v>
      </c>
      <c r="Q18" s="21" t="s">
        <v>3</v>
      </c>
      <c r="R18" s="4">
        <v>50.649410476372367</v>
      </c>
      <c r="S18" s="4">
        <v>62.826674284094125</v>
      </c>
      <c r="T18" s="4">
        <v>65.217862062722759</v>
      </c>
      <c r="U18" s="4">
        <v>72.76583946116925</v>
      </c>
    </row>
    <row r="19" spans="9:21" x14ac:dyDescent="0.25">
      <c r="I19" s="21" t="s">
        <v>10</v>
      </c>
      <c r="J19" s="4">
        <v>0.90330969047345278</v>
      </c>
      <c r="K19" s="4">
        <v>-0.5841115113937223</v>
      </c>
      <c r="L19" s="4">
        <v>1.4874212018671789</v>
      </c>
      <c r="M19" s="4">
        <v>1.3</v>
      </c>
      <c r="Q19" s="21" t="s">
        <v>4</v>
      </c>
      <c r="R19" s="4">
        <v>51.079877408251463</v>
      </c>
      <c r="S19" s="4">
        <v>61.630837702169387</v>
      </c>
      <c r="T19" s="4">
        <v>64.324306034807421</v>
      </c>
      <c r="U19" s="4">
        <v>71.901217723570781</v>
      </c>
    </row>
    <row r="20" spans="9:21" x14ac:dyDescent="0.25">
      <c r="I20" s="21" t="s">
        <v>11</v>
      </c>
      <c r="J20" s="4">
        <v>-0.8357243295542105</v>
      </c>
      <c r="K20" s="4">
        <v>-0.12902336455033717</v>
      </c>
      <c r="L20" s="4">
        <v>-0.7067009650038768</v>
      </c>
      <c r="M20" s="4">
        <v>0.8</v>
      </c>
      <c r="Q20" s="21" t="s">
        <v>5</v>
      </c>
      <c r="R20" s="4">
        <v>50.372770146454407</v>
      </c>
      <c r="S20" s="4">
        <v>62.465105898002015</v>
      </c>
      <c r="T20" s="4">
        <v>64.781941688319108</v>
      </c>
      <c r="U20" s="4">
        <v>74.380714364261593</v>
      </c>
    </row>
    <row r="21" spans="9:21" x14ac:dyDescent="0.25">
      <c r="I21" s="21" t="s">
        <v>12</v>
      </c>
      <c r="J21" s="4">
        <v>0.42741035153213147</v>
      </c>
      <c r="K21" s="4">
        <v>1.9537712723345468</v>
      </c>
      <c r="L21" s="4">
        <v>-1.5263609208024138</v>
      </c>
      <c r="M21" s="4">
        <v>1.3</v>
      </c>
      <c r="Q21" s="21" t="s">
        <v>6</v>
      </c>
      <c r="R21" s="4">
        <v>51.42625372537055</v>
      </c>
      <c r="S21" s="4">
        <v>64.055562812814074</v>
      </c>
      <c r="T21" s="4">
        <v>65.879957036128417</v>
      </c>
      <c r="U21" s="4">
        <v>74.291830112381106</v>
      </c>
    </row>
    <row r="22" spans="9:21" x14ac:dyDescent="0.25">
      <c r="I22" s="21" t="s">
        <v>13</v>
      </c>
      <c r="J22" s="4">
        <v>0.6407360567913134</v>
      </c>
      <c r="K22" s="4">
        <v>1.9877368608129344</v>
      </c>
      <c r="L22" s="4">
        <v>-1.3470008040216297</v>
      </c>
      <c r="M22" s="4">
        <v>0.7</v>
      </c>
      <c r="Q22" s="21" t="s">
        <v>7</v>
      </c>
      <c r="R22" s="4">
        <v>51.247084922176242</v>
      </c>
      <c r="S22" s="4">
        <v>63.669049409331024</v>
      </c>
      <c r="T22" s="4">
        <v>65.880028958175899</v>
      </c>
      <c r="U22" s="4">
        <v>72.725489181620588</v>
      </c>
    </row>
    <row r="23" spans="9:21" x14ac:dyDescent="0.25">
      <c r="I23" s="21" t="s">
        <v>14</v>
      </c>
      <c r="J23" s="4">
        <v>-0.25373528884291563</v>
      </c>
      <c r="K23" s="4">
        <v>0.44259748630404344</v>
      </c>
      <c r="L23" s="4">
        <v>-0.6963327751469548</v>
      </c>
      <c r="M23" s="4">
        <v>0.3</v>
      </c>
      <c r="Q23" s="21" t="s">
        <v>8</v>
      </c>
      <c r="R23" s="4">
        <v>53.069016185938956</v>
      </c>
      <c r="S23" s="4">
        <v>63.497852202687831</v>
      </c>
      <c r="T23" s="4">
        <v>66.283785067349214</v>
      </c>
      <c r="U23" s="4">
        <v>71.875271206031584</v>
      </c>
    </row>
    <row r="24" spans="9:21" x14ac:dyDescent="0.25">
      <c r="I24" s="21" t="s">
        <v>15</v>
      </c>
      <c r="J24" s="4">
        <v>-1.4822321971299623</v>
      </c>
      <c r="K24" s="4">
        <v>-0.80207261480633907</v>
      </c>
      <c r="L24" s="4">
        <v>-0.68015958232362617</v>
      </c>
      <c r="M24" s="4">
        <v>-0.3</v>
      </c>
      <c r="Q24" s="21" t="s">
        <v>9</v>
      </c>
      <c r="R24" s="4">
        <v>55.076584694657818</v>
      </c>
      <c r="S24" s="4">
        <v>64.817245720663067</v>
      </c>
      <c r="T24" s="4">
        <v>66.660677818136932</v>
      </c>
      <c r="U24" s="4">
        <v>73.176778657517346</v>
      </c>
    </row>
    <row r="25" spans="9:21" x14ac:dyDescent="0.25">
      <c r="I25" s="21" t="s">
        <v>16</v>
      </c>
      <c r="J25" s="4">
        <v>-2.7580449852559363</v>
      </c>
      <c r="K25" s="4">
        <v>-2.0978722967954848</v>
      </c>
      <c r="L25" s="4">
        <v>-0.66017268846044697</v>
      </c>
      <c r="M25" s="4">
        <v>-0.3</v>
      </c>
      <c r="Q25" s="21" t="s">
        <v>10</v>
      </c>
      <c r="R25" s="4">
        <v>54.236536968042117</v>
      </c>
      <c r="S25" s="4">
        <v>63.767026151415109</v>
      </c>
      <c r="T25" s="4">
        <v>66.557791056992571</v>
      </c>
      <c r="U25" s="4">
        <v>74.157279353733557</v>
      </c>
    </row>
    <row r="26" spans="9:21" x14ac:dyDescent="0.25">
      <c r="I26" s="21" t="s">
        <v>19</v>
      </c>
      <c r="J26" s="4">
        <v>-3.4813802913353453</v>
      </c>
      <c r="K26" s="4">
        <v>-2.748339838641717</v>
      </c>
      <c r="L26" s="4">
        <v>-0.73304045269363194</v>
      </c>
      <c r="M26" s="4">
        <v>1.3</v>
      </c>
      <c r="Q26" s="21" t="s">
        <v>11</v>
      </c>
      <c r="R26" s="4">
        <v>54.935514105339969</v>
      </c>
      <c r="S26" s="4">
        <v>64.233114088359613</v>
      </c>
      <c r="T26" s="4">
        <v>66.468549485623797</v>
      </c>
      <c r="U26" s="4">
        <v>73.643597220137821</v>
      </c>
    </row>
    <row r="27" spans="9:21" x14ac:dyDescent="0.25">
      <c r="I27" s="21" t="s">
        <v>20</v>
      </c>
      <c r="J27" s="4">
        <v>-1.1844344987570921</v>
      </c>
      <c r="K27" s="4">
        <v>-0.49713961451284816</v>
      </c>
      <c r="L27" s="4">
        <v>-0.68729488424424212</v>
      </c>
      <c r="M27" s="4">
        <v>1.9</v>
      </c>
      <c r="Q27" s="21" t="s">
        <v>12</v>
      </c>
      <c r="R27" s="4">
        <v>55.453233650788007</v>
      </c>
      <c r="S27" s="4">
        <v>66.066738405984182</v>
      </c>
      <c r="T27" s="4">
        <v>66.019216879769203</v>
      </c>
      <c r="U27" s="4">
        <v>75.270837956363266</v>
      </c>
    </row>
    <row r="28" spans="9:21" x14ac:dyDescent="0.25">
      <c r="I28" s="21" t="s">
        <v>30</v>
      </c>
      <c r="J28" s="4">
        <v>1.5442451659672063</v>
      </c>
      <c r="K28" s="4">
        <v>1.1070352907069674</v>
      </c>
      <c r="L28" s="4">
        <v>0.4372098752602368</v>
      </c>
      <c r="M28" s="4">
        <v>3.4</v>
      </c>
      <c r="Q28" s="21" t="s">
        <v>13</v>
      </c>
      <c r="R28" s="4">
        <v>55.401406648619641</v>
      </c>
      <c r="S28" s="4">
        <v>67.144674610604795</v>
      </c>
      <c r="T28" s="4">
        <v>66.738252072203494</v>
      </c>
      <c r="U28" s="4">
        <v>77.675433691749035</v>
      </c>
    </row>
    <row r="29" spans="9:21" x14ac:dyDescent="0.25">
      <c r="I29" s="21" t="s">
        <v>31</v>
      </c>
      <c r="J29" s="4">
        <v>3.3054180307085623</v>
      </c>
      <c r="K29" s="4">
        <v>1.8367565202548477</v>
      </c>
      <c r="L29" s="4">
        <v>1.4686615104537055</v>
      </c>
      <c r="M29" s="4">
        <v>5</v>
      </c>
      <c r="Q29" s="21" t="s">
        <v>14</v>
      </c>
      <c r="R29" s="4">
        <v>56.312118919140246</v>
      </c>
      <c r="S29" s="4">
        <v>67.46148976352022</v>
      </c>
      <c r="T29" s="4">
        <v>66.583907405326727</v>
      </c>
      <c r="U29" s="4">
        <v>77.51287108563821</v>
      </c>
    </row>
    <row r="30" spans="9:21" x14ac:dyDescent="0.25">
      <c r="I30" s="21" t="s">
        <v>56</v>
      </c>
      <c r="J30" s="4">
        <v>5.0445550606022405</v>
      </c>
      <c r="K30" s="4">
        <v>2.747496646144433</v>
      </c>
      <c r="L30" s="4">
        <v>2.297058414457811</v>
      </c>
      <c r="M30" s="4">
        <v>7.4</v>
      </c>
      <c r="Q30" s="21" t="s">
        <v>15</v>
      </c>
      <c r="R30" s="4">
        <v>57.248640391232058</v>
      </c>
      <c r="S30" s="4">
        <v>66.994764103657289</v>
      </c>
      <c r="T30" s="4">
        <v>66.274143118905059</v>
      </c>
      <c r="U30" s="4">
        <v>75.966645607508752</v>
      </c>
    </row>
    <row r="31" spans="9:21" x14ac:dyDescent="0.25">
      <c r="I31" s="21" t="s">
        <v>57</v>
      </c>
      <c r="J31" s="4">
        <v>3.7453117924098001</v>
      </c>
      <c r="K31" s="4">
        <v>1.0972530808017897</v>
      </c>
      <c r="L31" s="4">
        <v>2.6480587116079999</v>
      </c>
      <c r="M31" s="4">
        <v>8.6</v>
      </c>
      <c r="Q31" s="21" t="s">
        <v>16</v>
      </c>
      <c r="R31" s="4">
        <v>54.848486230913629</v>
      </c>
      <c r="S31" s="4">
        <v>66.329058277791191</v>
      </c>
      <c r="T31" s="4">
        <v>66.426340165168426</v>
      </c>
      <c r="U31" s="4">
        <v>73.747250029713229</v>
      </c>
    </row>
    <row r="32" spans="9:21" x14ac:dyDescent="0.25">
      <c r="I32" s="4"/>
      <c r="J32" s="4"/>
      <c r="K32" s="4"/>
      <c r="L32" s="4"/>
      <c r="M32" s="4"/>
      <c r="Q32" s="21" t="s">
        <v>19</v>
      </c>
      <c r="R32" s="4">
        <v>51.4331520728052</v>
      </c>
      <c r="S32" s="4">
        <v>65.000088563428776</v>
      </c>
      <c r="T32" s="4">
        <v>64.590961967104732</v>
      </c>
      <c r="U32" s="4">
        <v>72.213715033987782</v>
      </c>
    </row>
    <row r="33" spans="9:21" x14ac:dyDescent="0.25">
      <c r="I33" s="4"/>
      <c r="J33" s="4"/>
      <c r="K33" s="4"/>
      <c r="L33" s="4"/>
      <c r="M33" s="4"/>
      <c r="Q33" s="21" t="s">
        <v>20</v>
      </c>
      <c r="R33" s="4">
        <v>52.977709980135671</v>
      </c>
      <c r="S33" s="4">
        <v>65.88322986097981</v>
      </c>
      <c r="T33" s="4">
        <v>65.211285934033384</v>
      </c>
      <c r="U33" s="4">
        <v>73.453940473729574</v>
      </c>
    </row>
    <row r="34" spans="9:21" x14ac:dyDescent="0.25">
      <c r="I34" s="4"/>
      <c r="J34" s="4"/>
      <c r="K34" s="4"/>
      <c r="L34" s="4"/>
      <c r="M34" s="4"/>
      <c r="Q34" s="21" t="s">
        <v>30</v>
      </c>
      <c r="R34" s="4">
        <v>52.333058722283802</v>
      </c>
      <c r="S34" s="4">
        <v>64.900752463628407</v>
      </c>
      <c r="T34" s="4">
        <v>65.029895652282903</v>
      </c>
      <c r="U34" s="4">
        <v>74.017737735613522</v>
      </c>
    </row>
    <row r="35" spans="9:21" x14ac:dyDescent="0.25">
      <c r="I35" s="4"/>
      <c r="J35" s="4"/>
      <c r="K35" s="4"/>
      <c r="L35" s="4"/>
      <c r="M35" s="4"/>
      <c r="Q35" s="21" t="s">
        <v>31</v>
      </c>
      <c r="R35" s="4">
        <v>53.456404890426981</v>
      </c>
      <c r="S35" s="4">
        <v>64.310675190740312</v>
      </c>
      <c r="T35" s="4">
        <v>64.853922463684668</v>
      </c>
      <c r="U35" s="4">
        <v>74.009974202564194</v>
      </c>
    </row>
    <row r="36" spans="9:21" x14ac:dyDescent="0.25">
      <c r="I36" s="4"/>
      <c r="J36" s="4"/>
      <c r="K36" s="4"/>
      <c r="L36" s="4"/>
      <c r="M36" s="4"/>
      <c r="Q36" s="21" t="s">
        <v>56</v>
      </c>
      <c r="R36" s="4">
        <v>55.533141708737531</v>
      </c>
      <c r="S36" s="4">
        <v>64.69140727420853</v>
      </c>
      <c r="T36" s="4">
        <v>64.764436244651293</v>
      </c>
      <c r="U36" s="4">
        <v>76.298459320348883</v>
      </c>
    </row>
    <row r="37" spans="9:21" x14ac:dyDescent="0.25">
      <c r="I37" s="4"/>
      <c r="J37" s="4"/>
      <c r="K37" s="4"/>
      <c r="L37" s="4"/>
      <c r="M37" s="4"/>
      <c r="Q37" s="21" t="s">
        <v>57</v>
      </c>
      <c r="R37" s="4">
        <v>50.022412529691223</v>
      </c>
      <c r="S37" s="4">
        <v>63.818216841213655</v>
      </c>
      <c r="T37" s="4">
        <v>63.414880785934223</v>
      </c>
      <c r="U37" s="4">
        <v>72.693091883277177</v>
      </c>
    </row>
    <row r="38" spans="9:21" x14ac:dyDescent="0.25">
      <c r="I38" s="4"/>
      <c r="J38" s="4"/>
      <c r="K38" s="4"/>
      <c r="L38" s="4"/>
      <c r="M38" s="4"/>
      <c r="Q38" s="21"/>
      <c r="R38" s="21"/>
      <c r="S38" s="21"/>
      <c r="T38" s="21"/>
      <c r="U38" s="21"/>
    </row>
    <row r="39" spans="9:21" x14ac:dyDescent="0.25">
      <c r="I39" s="4"/>
      <c r="J39" s="4"/>
      <c r="K39" s="4"/>
      <c r="L39" s="4"/>
      <c r="M39" s="4"/>
      <c r="Q39" s="31" t="s">
        <v>224</v>
      </c>
    </row>
    <row r="40" spans="9:21" x14ac:dyDescent="0.25">
      <c r="I40" s="4"/>
      <c r="J40" s="4"/>
      <c r="K40" s="4"/>
      <c r="L40" s="4"/>
      <c r="M40" s="4"/>
    </row>
    <row r="41" spans="9:21" x14ac:dyDescent="0.25">
      <c r="I41" s="4"/>
      <c r="J41" s="4"/>
      <c r="K41" s="4"/>
      <c r="L41" s="4"/>
      <c r="M41" s="4"/>
      <c r="Q41" s="21"/>
      <c r="R41" s="32" t="s">
        <v>114</v>
      </c>
      <c r="S41" s="32" t="s">
        <v>115</v>
      </c>
      <c r="T41" s="32" t="s">
        <v>116</v>
      </c>
      <c r="U41" s="21"/>
    </row>
    <row r="42" spans="9:21" x14ac:dyDescent="0.25">
      <c r="I42" s="4"/>
      <c r="J42" s="4"/>
      <c r="K42" s="4"/>
      <c r="L42" s="4"/>
      <c r="M42" s="4"/>
      <c r="Q42" s="21" t="s">
        <v>100</v>
      </c>
      <c r="R42" s="26">
        <v>2.2600171894253691</v>
      </c>
      <c r="S42" s="26">
        <v>-0.3902948681434425</v>
      </c>
      <c r="T42" s="26">
        <v>2.6503120575688186</v>
      </c>
      <c r="U42" s="4"/>
    </row>
    <row r="43" spans="9:21" x14ac:dyDescent="0.25">
      <c r="I43" s="4"/>
      <c r="J43" s="4"/>
      <c r="K43" s="4"/>
      <c r="L43" s="4"/>
      <c r="M43" s="4"/>
      <c r="Q43" s="21" t="s">
        <v>1</v>
      </c>
      <c r="R43" s="26">
        <v>0.3357496326488274</v>
      </c>
      <c r="S43" s="26">
        <v>-0.46677925692716415</v>
      </c>
      <c r="T43" s="26">
        <v>0.80252888957599289</v>
      </c>
      <c r="U43" s="4"/>
    </row>
    <row r="44" spans="9:21" x14ac:dyDescent="0.25">
      <c r="I44" s="4"/>
      <c r="J44" s="4"/>
      <c r="K44" s="4"/>
      <c r="L44" s="4"/>
      <c r="M44" s="4"/>
      <c r="Q44" s="21" t="s">
        <v>2</v>
      </c>
      <c r="R44" s="26">
        <v>-0.29917029188966637</v>
      </c>
      <c r="S44" s="26">
        <v>-0.82057986002828254</v>
      </c>
      <c r="T44" s="26">
        <v>0.52140956813861872</v>
      </c>
      <c r="U44" s="4"/>
    </row>
    <row r="45" spans="9:21" x14ac:dyDescent="0.25">
      <c r="I45" s="4"/>
      <c r="J45" s="4"/>
      <c r="K45" s="4"/>
      <c r="L45" s="4"/>
      <c r="M45" s="4"/>
      <c r="Q45" s="21" t="s">
        <v>3</v>
      </c>
      <c r="R45" s="26">
        <v>-0.58125194879022501</v>
      </c>
      <c r="S45" s="26">
        <v>-2.0263383493250657</v>
      </c>
      <c r="T45" s="26">
        <v>1.4450864005348405</v>
      </c>
      <c r="U45" s="4"/>
    </row>
    <row r="46" spans="9:21" x14ac:dyDescent="0.25">
      <c r="I46" s="4"/>
      <c r="J46" s="4"/>
      <c r="K46" s="4"/>
      <c r="L46" s="4"/>
      <c r="M46" s="4"/>
      <c r="Q46" s="21" t="s">
        <v>4</v>
      </c>
      <c r="R46" s="26">
        <v>-1.8225921249150616</v>
      </c>
      <c r="S46" s="26">
        <v>-1.9781313626064743</v>
      </c>
      <c r="T46" s="26">
        <v>0.1555392376914061</v>
      </c>
      <c r="U46" s="4"/>
    </row>
    <row r="47" spans="9:21" x14ac:dyDescent="0.25">
      <c r="I47" s="4"/>
      <c r="J47" s="4"/>
      <c r="K47" s="4"/>
      <c r="L47" s="4"/>
      <c r="M47" s="4"/>
      <c r="Q47" s="21" t="s">
        <v>5</v>
      </c>
      <c r="R47" s="26">
        <v>-0.7459042299658023</v>
      </c>
      <c r="S47" s="26">
        <v>-2.2104699962164758</v>
      </c>
      <c r="T47" s="26">
        <v>1.4645657662506715</v>
      </c>
      <c r="U47" s="4"/>
    </row>
    <row r="48" spans="9:21" x14ac:dyDescent="0.25">
      <c r="I48" s="4"/>
      <c r="J48" s="4"/>
      <c r="K48" s="4"/>
      <c r="L48" s="4"/>
      <c r="M48" s="4"/>
      <c r="Q48" s="21" t="s">
        <v>6</v>
      </c>
      <c r="R48" s="26">
        <v>0.48894665348919375</v>
      </c>
      <c r="S48" s="26">
        <v>-1.6564964309868528</v>
      </c>
      <c r="T48" s="26">
        <v>2.1454430844760428</v>
      </c>
      <c r="U48" s="4"/>
    </row>
    <row r="49" spans="9:21" x14ac:dyDescent="0.25">
      <c r="I49" s="4"/>
      <c r="J49" s="4"/>
      <c r="K49" s="4"/>
      <c r="L49" s="4"/>
      <c r="M49" s="4"/>
      <c r="Q49" s="21" t="s">
        <v>7</v>
      </c>
      <c r="R49" s="26">
        <v>0.66216689545308327</v>
      </c>
      <c r="S49" s="26">
        <v>0.65469527198170219</v>
      </c>
      <c r="T49" s="26">
        <v>7.4716234713817515E-3</v>
      </c>
      <c r="U49" s="4"/>
    </row>
    <row r="50" spans="9:21" x14ac:dyDescent="0.25">
      <c r="I50" s="4"/>
      <c r="J50" s="4"/>
      <c r="K50" s="4"/>
      <c r="L50" s="4"/>
      <c r="M50" s="4"/>
      <c r="Q50" s="21" t="s">
        <v>8</v>
      </c>
      <c r="R50" s="26">
        <v>1.9594790325418074</v>
      </c>
      <c r="S50" s="26">
        <v>0.61700049311739169</v>
      </c>
      <c r="T50" s="26">
        <v>1.3424785394244156</v>
      </c>
      <c r="U50" s="4"/>
    </row>
    <row r="51" spans="9:21" x14ac:dyDescent="0.25">
      <c r="I51" s="4"/>
      <c r="J51" s="4"/>
      <c r="K51" s="4"/>
      <c r="L51" s="4"/>
      <c r="M51" s="4"/>
      <c r="Q51" s="21" t="s">
        <v>9</v>
      </c>
      <c r="R51" s="26">
        <v>1.8787361298177387</v>
      </c>
      <c r="S51" s="26">
        <v>0.8368215414669079</v>
      </c>
      <c r="T51" s="26">
        <v>1.0419145883508385</v>
      </c>
      <c r="U51" s="4"/>
    </row>
    <row r="52" spans="9:21" x14ac:dyDescent="0.25">
      <c r="I52" s="4"/>
      <c r="J52" s="4"/>
      <c r="K52" s="4"/>
      <c r="L52" s="4"/>
      <c r="M52" s="4"/>
      <c r="Q52" s="21" t="s">
        <v>10</v>
      </c>
      <c r="R52" s="26">
        <v>0.67783402086415379</v>
      </c>
      <c r="S52" s="26">
        <v>0.59510003598709782</v>
      </c>
      <c r="T52" s="26">
        <v>8.2733984877060088E-2</v>
      </c>
      <c r="U52" s="4"/>
    </row>
    <row r="53" spans="9:21" x14ac:dyDescent="0.25">
      <c r="I53" s="4"/>
      <c r="J53" s="4"/>
      <c r="K53" s="4"/>
      <c r="L53" s="4"/>
      <c r="M53" s="4"/>
      <c r="Q53" s="21" t="s">
        <v>11</v>
      </c>
      <c r="R53" s="26">
        <v>0.58852052744795458</v>
      </c>
      <c r="S53" s="26">
        <v>-0.55057543032082468</v>
      </c>
      <c r="T53" s="26">
        <v>1.1390959577687831</v>
      </c>
      <c r="U53" s="4"/>
    </row>
    <row r="54" spans="9:21" x14ac:dyDescent="0.25">
      <c r="I54" s="4"/>
      <c r="J54" s="4"/>
      <c r="K54" s="4"/>
      <c r="L54" s="4"/>
      <c r="M54" s="4"/>
      <c r="Q54" s="21" t="s">
        <v>12</v>
      </c>
      <c r="R54" s="26">
        <v>-0.26456818758002498</v>
      </c>
      <c r="S54" s="26">
        <v>0.28330375876520042</v>
      </c>
      <c r="T54" s="26">
        <v>-0.54787194634522163</v>
      </c>
      <c r="U54" s="4"/>
    </row>
    <row r="55" spans="9:21" x14ac:dyDescent="0.25">
      <c r="I55" s="4"/>
      <c r="J55" s="4"/>
      <c r="K55" s="4"/>
      <c r="L55" s="4"/>
      <c r="M55" s="4"/>
      <c r="Q55" s="21" t="s">
        <v>13</v>
      </c>
      <c r="R55" s="26">
        <v>7.7574254066561821E-2</v>
      </c>
      <c r="S55" s="26">
        <v>0.4271189984823392</v>
      </c>
      <c r="T55" s="26">
        <v>-0.34954474441577726</v>
      </c>
      <c r="U55" s="4"/>
    </row>
    <row r="56" spans="9:21" x14ac:dyDescent="0.25">
      <c r="I56" s="4"/>
      <c r="J56" s="4"/>
      <c r="K56" s="4"/>
      <c r="L56" s="4"/>
      <c r="M56" s="4"/>
      <c r="Q56" s="21" t="s">
        <v>14</v>
      </c>
      <c r="R56" s="26">
        <v>2.6116348334170425E-2</v>
      </c>
      <c r="S56" s="26">
        <v>-0.16888060338588212</v>
      </c>
      <c r="T56" s="26">
        <v>0.19499695172004847</v>
      </c>
      <c r="U56" s="4"/>
    </row>
    <row r="57" spans="9:21" x14ac:dyDescent="0.25">
      <c r="I57" s="4"/>
      <c r="J57" s="4"/>
      <c r="K57" s="4"/>
      <c r="L57" s="4"/>
      <c r="M57" s="4"/>
      <c r="Q57" s="21" t="s">
        <v>15</v>
      </c>
      <c r="R57" s="26">
        <v>-0.1944063667187379</v>
      </c>
      <c r="S57" s="26">
        <v>-0.98521824144115422</v>
      </c>
      <c r="T57" s="26">
        <v>0.79081187472240122</v>
      </c>
      <c r="U57" s="4"/>
    </row>
    <row r="58" spans="9:21" x14ac:dyDescent="0.25">
      <c r="I58" s="4"/>
      <c r="J58" s="4"/>
      <c r="K58" s="4"/>
      <c r="L58" s="4"/>
      <c r="M58" s="4"/>
      <c r="Q58" s="21" t="s">
        <v>16</v>
      </c>
      <c r="R58" s="26">
        <v>0.40712328539920861</v>
      </c>
      <c r="S58" s="26">
        <v>-1.8208397004577122</v>
      </c>
      <c r="T58" s="26">
        <v>2.2279629858569208</v>
      </c>
      <c r="U58" s="4"/>
    </row>
    <row r="59" spans="9:21" x14ac:dyDescent="0.25">
      <c r="I59" s="4"/>
      <c r="J59" s="4"/>
      <c r="K59" s="4"/>
      <c r="L59" s="4"/>
      <c r="M59" s="4"/>
      <c r="Q59" s="21" t="s">
        <v>19</v>
      </c>
      <c r="R59" s="26">
        <v>-2.1472901050987332</v>
      </c>
      <c r="S59" s="26">
        <v>-2.3234123544234349</v>
      </c>
      <c r="T59" s="26">
        <v>0.17612224932468748</v>
      </c>
      <c r="U59" s="4"/>
    </row>
    <row r="60" spans="9:21" x14ac:dyDescent="0.25">
      <c r="I60" s="4"/>
      <c r="J60" s="4"/>
      <c r="K60" s="4"/>
      <c r="L60" s="4"/>
      <c r="M60" s="4"/>
      <c r="Q60" s="21" t="s">
        <v>20</v>
      </c>
      <c r="R60" s="26">
        <v>-1.3726214712933995</v>
      </c>
      <c r="S60" s="26">
        <v>-0.78864276992924531</v>
      </c>
      <c r="T60" s="26">
        <v>-0.58397870136413754</v>
      </c>
      <c r="U60" s="4"/>
    </row>
    <row r="61" spans="9:21" x14ac:dyDescent="0.25">
      <c r="I61" s="4"/>
      <c r="J61" s="4"/>
      <c r="K61" s="4"/>
      <c r="L61" s="4"/>
      <c r="M61" s="4"/>
      <c r="Q61" s="21" t="s">
        <v>30</v>
      </c>
      <c r="R61" s="26">
        <v>-1.2442474666221841</v>
      </c>
      <c r="S61" s="26">
        <v>1.0234352513998646</v>
      </c>
      <c r="T61" s="26">
        <v>-2.2676827180220438</v>
      </c>
      <c r="U61" s="4"/>
    </row>
    <row r="62" spans="9:21" x14ac:dyDescent="0.25">
      <c r="I62" s="4"/>
      <c r="J62" s="4"/>
      <c r="K62" s="4"/>
      <c r="L62" s="4"/>
      <c r="M62" s="4"/>
      <c r="Q62" s="21" t="s">
        <v>31</v>
      </c>
      <c r="R62" s="26">
        <v>-1.5724177014837579</v>
      </c>
      <c r="S62" s="26">
        <v>2.1956682249593014</v>
      </c>
      <c r="T62" s="26">
        <v>-3.7680859264430575</v>
      </c>
      <c r="U62" s="4"/>
    </row>
    <row r="63" spans="9:21" x14ac:dyDescent="0.25">
      <c r="I63" s="4"/>
      <c r="J63" s="4"/>
      <c r="K63" s="4"/>
      <c r="L63" s="4"/>
      <c r="M63" s="4"/>
      <c r="Q63" s="21" t="s">
        <v>56</v>
      </c>
      <c r="R63" s="26">
        <v>0.17347427754658895</v>
      </c>
      <c r="S63" s="26">
        <v>3.2583266406032783</v>
      </c>
      <c r="T63" s="26">
        <v>-3.0848523630566809</v>
      </c>
      <c r="U63" s="4"/>
    </row>
    <row r="64" spans="9:21" x14ac:dyDescent="0.25">
      <c r="I64" s="4"/>
      <c r="J64" s="4"/>
      <c r="K64" s="4"/>
      <c r="L64" s="4"/>
      <c r="M64" s="4"/>
      <c r="Q64" s="21" t="s">
        <v>57</v>
      </c>
      <c r="R64" s="26">
        <v>-1.7964051480990832</v>
      </c>
      <c r="S64" s="26">
        <v>2.4423659820695103</v>
      </c>
      <c r="T64" s="26">
        <v>-4.23877113016861</v>
      </c>
      <c r="U64" s="4"/>
    </row>
    <row r="65" spans="9:21" x14ac:dyDescent="0.25">
      <c r="I65" s="4"/>
      <c r="J65" s="4"/>
      <c r="K65" s="4"/>
      <c r="L65" s="4"/>
      <c r="M65" s="4"/>
      <c r="Q65" s="21" t="s">
        <v>30</v>
      </c>
      <c r="R65" s="4">
        <v>52.333058722283802</v>
      </c>
      <c r="S65" s="4">
        <v>64.900752463628407</v>
      </c>
      <c r="T65" s="4">
        <v>65.029895652282903</v>
      </c>
      <c r="U65" s="4"/>
    </row>
    <row r="66" spans="9:21" x14ac:dyDescent="0.25">
      <c r="I66" s="4"/>
      <c r="J66" s="4"/>
      <c r="K66" s="4"/>
      <c r="L66" s="4"/>
      <c r="M66" s="4"/>
      <c r="Q66" s="21" t="s">
        <v>31</v>
      </c>
      <c r="R66" s="4">
        <v>53.456404890426981</v>
      </c>
      <c r="S66" s="4">
        <v>64.310675190740312</v>
      </c>
      <c r="T66" s="4">
        <v>64.853922463684668</v>
      </c>
      <c r="U66" s="4"/>
    </row>
    <row r="67" spans="9:21" x14ac:dyDescent="0.25">
      <c r="I67" s="4"/>
      <c r="J67" s="4"/>
      <c r="K67" s="4"/>
      <c r="L67" s="4"/>
      <c r="M67" s="4"/>
      <c r="Q67" s="21" t="s">
        <v>56</v>
      </c>
      <c r="R67" s="4">
        <v>55.533141708737531</v>
      </c>
      <c r="S67" s="4">
        <v>64.69140727420853</v>
      </c>
      <c r="T67" s="4">
        <v>64.764436244651293</v>
      </c>
      <c r="U67" s="4"/>
    </row>
    <row r="68" spans="9:21" x14ac:dyDescent="0.25">
      <c r="I68" s="4"/>
      <c r="J68" s="4"/>
      <c r="K68" s="4"/>
      <c r="L68" s="4"/>
      <c r="M68" s="4"/>
      <c r="Q68" s="21" t="s">
        <v>57</v>
      </c>
      <c r="R68" s="4">
        <v>50.022412529691223</v>
      </c>
      <c r="S68" s="4">
        <v>63.818216841213655</v>
      </c>
      <c r="T68" s="4">
        <v>63.414880785934223</v>
      </c>
      <c r="U68" s="4"/>
    </row>
    <row r="69" spans="9:21" x14ac:dyDescent="0.25">
      <c r="I69" s="4"/>
      <c r="J69" s="4"/>
      <c r="K69" s="4"/>
      <c r="L69" s="4"/>
      <c r="M69" s="4"/>
    </row>
    <row r="70" spans="9:21" x14ac:dyDescent="0.25">
      <c r="I70" s="4"/>
      <c r="J70" s="4"/>
      <c r="K70" s="4"/>
      <c r="L70" s="4"/>
      <c r="M70" s="4"/>
    </row>
    <row r="71" spans="9:21" x14ac:dyDescent="0.25">
      <c r="I71" s="4"/>
      <c r="J71" s="4"/>
      <c r="K71" s="4"/>
      <c r="L71" s="4"/>
      <c r="M71" s="4"/>
    </row>
    <row r="72" spans="9:21" x14ac:dyDescent="0.25">
      <c r="I72" s="4"/>
      <c r="J72" s="4"/>
      <c r="K72" s="4"/>
      <c r="L72" s="4"/>
      <c r="M72" s="4"/>
    </row>
    <row r="73" spans="9:21" x14ac:dyDescent="0.25">
      <c r="I73" s="4"/>
      <c r="J73" s="4"/>
      <c r="K73" s="4"/>
      <c r="L73" s="4"/>
      <c r="M73" s="4"/>
    </row>
    <row r="74" spans="9:21" x14ac:dyDescent="0.25">
      <c r="I74" s="4"/>
      <c r="J74" s="4"/>
      <c r="K74" s="4"/>
      <c r="L74" s="4"/>
      <c r="M74" s="4"/>
    </row>
    <row r="75" spans="9:21" x14ac:dyDescent="0.25">
      <c r="I75" s="4"/>
      <c r="J75" s="4"/>
      <c r="K75" s="4"/>
      <c r="L75" s="4"/>
      <c r="M75" s="4"/>
    </row>
    <row r="76" spans="9:21" x14ac:dyDescent="0.25">
      <c r="I76" s="4"/>
      <c r="J76" s="4"/>
      <c r="K76" s="4"/>
      <c r="L76" s="4"/>
      <c r="M76" s="4"/>
    </row>
    <row r="77" spans="9:21" x14ac:dyDescent="0.25">
      <c r="I77" s="4"/>
      <c r="J77" s="4"/>
      <c r="K77" s="4"/>
      <c r="L77" s="4"/>
      <c r="M77" s="4"/>
    </row>
    <row r="78" spans="9:21" x14ac:dyDescent="0.25">
      <c r="I78" s="4"/>
      <c r="J78" s="4"/>
      <c r="K78" s="4"/>
      <c r="L78" s="4"/>
      <c r="M78" s="4"/>
    </row>
    <row r="79" spans="9:21" x14ac:dyDescent="0.25">
      <c r="I79" s="4"/>
      <c r="J79" s="4"/>
      <c r="K79" s="4"/>
      <c r="L79" s="4"/>
      <c r="M79" s="4"/>
    </row>
    <row r="80" spans="9:21" x14ac:dyDescent="0.25">
      <c r="I80" s="4"/>
      <c r="J80" s="4"/>
      <c r="K80" s="4"/>
      <c r="L80" s="4"/>
      <c r="M80" s="4"/>
    </row>
    <row r="81" spans="9:13" x14ac:dyDescent="0.25">
      <c r="I81" s="4"/>
      <c r="J81" s="4"/>
      <c r="K81" s="4"/>
      <c r="L81" s="4"/>
      <c r="M81" s="4"/>
    </row>
    <row r="82" spans="9:13" x14ac:dyDescent="0.25">
      <c r="I82" s="4"/>
      <c r="J82" s="4"/>
      <c r="K82" s="4"/>
      <c r="L82" s="4"/>
      <c r="M82" s="4"/>
    </row>
    <row r="83" spans="9:13" x14ac:dyDescent="0.25">
      <c r="I83" s="4"/>
      <c r="J83" s="4"/>
      <c r="K83" s="4"/>
      <c r="L83" s="4"/>
      <c r="M83" s="4"/>
    </row>
    <row r="84" spans="9:13" x14ac:dyDescent="0.25">
      <c r="I84" s="4"/>
      <c r="J84" s="4"/>
      <c r="K84" s="4"/>
      <c r="L84" s="4"/>
      <c r="M84" s="4"/>
    </row>
    <row r="85" spans="9:13" x14ac:dyDescent="0.25">
      <c r="I85" s="4"/>
      <c r="J85" s="4"/>
      <c r="K85" s="4"/>
      <c r="L85" s="4"/>
      <c r="M85" s="4"/>
    </row>
    <row r="86" spans="9:13" x14ac:dyDescent="0.25">
      <c r="I86" s="4"/>
      <c r="J86" s="4"/>
      <c r="K86" s="4"/>
      <c r="L86" s="4"/>
      <c r="M86" s="4"/>
    </row>
    <row r="87" spans="9:13" x14ac:dyDescent="0.25">
      <c r="I87" s="4"/>
      <c r="J87" s="4"/>
      <c r="K87" s="4"/>
      <c r="L87" s="4"/>
      <c r="M87" s="4"/>
    </row>
    <row r="88" spans="9:13" x14ac:dyDescent="0.25">
      <c r="I88" s="4"/>
      <c r="J88" s="4"/>
      <c r="K88" s="4"/>
      <c r="L88" s="4"/>
      <c r="M88" s="4"/>
    </row>
    <row r="89" spans="9:13" x14ac:dyDescent="0.25">
      <c r="I89" s="4"/>
      <c r="J89" s="4"/>
      <c r="K89" s="4"/>
      <c r="L89" s="4"/>
      <c r="M89" s="4"/>
    </row>
    <row r="90" spans="9:13" x14ac:dyDescent="0.25">
      <c r="I90" s="4"/>
      <c r="J90" s="4"/>
      <c r="K90" s="4"/>
      <c r="L90" s="4"/>
      <c r="M90" s="4"/>
    </row>
    <row r="91" spans="9:13" x14ac:dyDescent="0.25">
      <c r="I91" s="4"/>
      <c r="J91" s="4"/>
      <c r="K91" s="4"/>
      <c r="L91" s="4"/>
      <c r="M91" s="4"/>
    </row>
    <row r="92" spans="9:13" x14ac:dyDescent="0.25">
      <c r="I92" s="4"/>
      <c r="J92" s="4"/>
      <c r="K92" s="4"/>
      <c r="L92" s="4"/>
      <c r="M92" s="4"/>
    </row>
    <row r="93" spans="9:13" x14ac:dyDescent="0.25">
      <c r="I93" s="4"/>
      <c r="J93" s="4"/>
      <c r="K93" s="4"/>
      <c r="L93" s="4"/>
      <c r="M93" s="4"/>
    </row>
    <row r="94" spans="9:13" x14ac:dyDescent="0.25">
      <c r="I94" s="4"/>
      <c r="J94" s="4"/>
      <c r="K94" s="4"/>
      <c r="L94" s="4"/>
      <c r="M94" s="4"/>
    </row>
    <row r="95" spans="9:13" x14ac:dyDescent="0.25">
      <c r="I95" s="4"/>
      <c r="J95" s="4"/>
      <c r="K95" s="4"/>
      <c r="L95" s="4"/>
      <c r="M95" s="4"/>
    </row>
    <row r="96" spans="9:13" x14ac:dyDescent="0.25">
      <c r="I96" s="4"/>
      <c r="J96" s="4"/>
      <c r="K96" s="4"/>
      <c r="L96" s="4"/>
      <c r="M96" s="4"/>
    </row>
    <row r="97" spans="9:13" x14ac:dyDescent="0.25">
      <c r="I97" s="4"/>
      <c r="J97" s="4"/>
      <c r="K97" s="4"/>
      <c r="L97" s="4"/>
      <c r="M97" s="4"/>
    </row>
    <row r="98" spans="9:13" x14ac:dyDescent="0.25">
      <c r="I98" s="4"/>
      <c r="J98" s="4"/>
      <c r="K98" s="4"/>
      <c r="L98" s="4"/>
      <c r="M98" s="4"/>
    </row>
    <row r="99" spans="9:13" x14ac:dyDescent="0.25">
      <c r="I99" s="4"/>
      <c r="J99" s="4"/>
      <c r="K99" s="4"/>
      <c r="L99" s="4"/>
      <c r="M99" s="4"/>
    </row>
    <row r="100" spans="9:13" x14ac:dyDescent="0.25">
      <c r="I100" s="4"/>
      <c r="J100" s="4"/>
      <c r="K100" s="4"/>
      <c r="L100" s="4"/>
      <c r="M100" s="4"/>
    </row>
    <row r="101" spans="9:13" x14ac:dyDescent="0.25">
      <c r="I101" s="4"/>
      <c r="J101" s="4"/>
      <c r="K101" s="4"/>
      <c r="L101" s="4"/>
      <c r="M101" s="4"/>
    </row>
    <row r="102" spans="9:13" x14ac:dyDescent="0.25">
      <c r="I102" s="4"/>
      <c r="J102" s="4"/>
      <c r="K102" s="4"/>
      <c r="L102" s="4"/>
      <c r="M102" s="4"/>
    </row>
    <row r="103" spans="9:13" x14ac:dyDescent="0.25">
      <c r="I103" s="4"/>
      <c r="J103" s="4"/>
      <c r="K103" s="4"/>
      <c r="L103" s="4"/>
      <c r="M103" s="4"/>
    </row>
    <row r="104" spans="9:13" x14ac:dyDescent="0.25">
      <c r="I104" s="4"/>
      <c r="J104" s="4"/>
      <c r="K104" s="4"/>
      <c r="L104" s="4"/>
      <c r="M104" s="4"/>
    </row>
    <row r="105" spans="9:13" x14ac:dyDescent="0.25">
      <c r="I105" s="4"/>
      <c r="J105" s="4"/>
      <c r="K105" s="4"/>
      <c r="L105" s="4"/>
      <c r="M105" s="4"/>
    </row>
    <row r="106" spans="9:13" x14ac:dyDescent="0.25">
      <c r="I106" s="4"/>
      <c r="J106" s="4"/>
      <c r="K106" s="4"/>
      <c r="L106" s="4"/>
      <c r="M106" s="4"/>
    </row>
    <row r="107" spans="9:13" x14ac:dyDescent="0.25">
      <c r="I107" s="4"/>
      <c r="J107" s="4"/>
      <c r="K107" s="4"/>
      <c r="L107" s="4"/>
      <c r="M107" s="4"/>
    </row>
    <row r="108" spans="9:13" x14ac:dyDescent="0.25">
      <c r="I108" s="4"/>
      <c r="J108" s="4"/>
      <c r="K108" s="4"/>
      <c r="L108" s="4"/>
      <c r="M108" s="4"/>
    </row>
    <row r="109" spans="9:13" x14ac:dyDescent="0.25">
      <c r="I109" s="4"/>
      <c r="J109" s="4"/>
      <c r="K109" s="4"/>
      <c r="L109" s="4"/>
      <c r="M109" s="4"/>
    </row>
    <row r="110" spans="9:13" x14ac:dyDescent="0.25">
      <c r="I110" s="4"/>
      <c r="J110" s="4"/>
      <c r="K110" s="4"/>
      <c r="L110" s="4"/>
      <c r="M110" s="4"/>
    </row>
    <row r="111" spans="9:13" x14ac:dyDescent="0.25">
      <c r="I111" s="4"/>
      <c r="J111" s="4"/>
      <c r="K111" s="4"/>
      <c r="L111" s="4"/>
      <c r="M111" s="4"/>
    </row>
  </sheetData>
  <mergeCells count="4">
    <mergeCell ref="I3:M4"/>
    <mergeCell ref="Q3:U4"/>
    <mergeCell ref="Q5:U5"/>
    <mergeCell ref="I5:M6"/>
  </mergeCells>
  <hyperlinks>
    <hyperlink ref="A1" location="'Table of Contents'!A1" display="Back to ToC" xr:uid="{B000FBEC-D4C0-4CBF-896B-3D0C6677544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6CFB6-EA32-4CF8-8421-B1ECC5F2C112}">
  <sheetPr>
    <tabColor rgb="FFC5D9F1"/>
  </sheetPr>
  <dimension ref="A1:AN165"/>
  <sheetViews>
    <sheetView zoomScaleNormal="100" workbookViewId="0"/>
  </sheetViews>
  <sheetFormatPr defaultRowHeight="15" outlineLevelCol="1" x14ac:dyDescent="0.25"/>
  <cols>
    <col min="1" max="6" width="12.5703125" style="1" customWidth="1" outlineLevel="1"/>
    <col min="7" max="7" width="3.42578125" style="2" customWidth="1"/>
    <col min="8" max="8" width="8.85546875" style="21" outlineLevel="1"/>
    <col min="9" max="9" width="11" style="21" customWidth="1" outlineLevel="1"/>
    <col min="10" max="10" width="9.42578125" style="21" customWidth="1" outlineLevel="1"/>
    <col min="11" max="15" width="8.85546875" style="21" outlineLevel="1"/>
    <col min="16" max="16" width="0.5703125" style="2" customWidth="1" outlineLevel="1"/>
    <col min="17" max="17" width="8.85546875" style="21"/>
    <col min="18" max="18" width="8.85546875" style="21" outlineLevel="1"/>
    <col min="19" max="19" width="10.5703125" style="21" customWidth="1" outlineLevel="1"/>
    <col min="20" max="20" width="11.42578125" style="21" customWidth="1" outlineLevel="1"/>
    <col min="21" max="21" width="9.140625" style="21" customWidth="1" outlineLevel="1"/>
    <col min="22" max="25" width="8.85546875" style="21" outlineLevel="1"/>
    <col min="26" max="26" width="0.5703125" style="2" customWidth="1" outlineLevel="1"/>
    <col min="27" max="27" width="8.85546875" style="21"/>
    <col min="28" max="28" width="11" style="21" customWidth="1" outlineLevel="1"/>
    <col min="29" max="29" width="9.42578125" style="21" customWidth="1" outlineLevel="1"/>
    <col min="30" max="32" width="8.85546875" style="21" outlineLevel="1"/>
    <col min="33" max="40" width="8.85546875" style="21"/>
  </cols>
  <sheetData>
    <row r="1" spans="1:32" x14ac:dyDescent="0.25">
      <c r="A1" s="11" t="s">
        <v>26</v>
      </c>
    </row>
    <row r="3" spans="1:32" ht="14.45" customHeight="1" x14ac:dyDescent="0.25">
      <c r="I3" s="77" t="s">
        <v>187</v>
      </c>
      <c r="J3" s="77"/>
      <c r="K3" s="77"/>
      <c r="L3" s="77"/>
      <c r="M3" s="77"/>
      <c r="N3" s="77"/>
      <c r="O3" s="48"/>
      <c r="R3" s="77" t="s">
        <v>42</v>
      </c>
      <c r="S3" s="77"/>
      <c r="T3" s="77"/>
      <c r="U3" s="77"/>
      <c r="V3" s="77"/>
      <c r="W3" s="52"/>
      <c r="X3" s="52"/>
      <c r="AB3" s="77" t="s">
        <v>44</v>
      </c>
      <c r="AC3" s="77"/>
      <c r="AD3" s="77"/>
      <c r="AE3" s="77"/>
      <c r="AF3" s="77"/>
    </row>
    <row r="4" spans="1:32" ht="14.45" customHeight="1" x14ac:dyDescent="0.25">
      <c r="I4" s="77"/>
      <c r="J4" s="77"/>
      <c r="K4" s="77"/>
      <c r="L4" s="77"/>
      <c r="M4" s="77"/>
      <c r="N4" s="77"/>
      <c r="O4" s="48"/>
      <c r="R4" s="77"/>
      <c r="S4" s="77"/>
      <c r="T4" s="77"/>
      <c r="U4" s="77"/>
      <c r="V4" s="77"/>
      <c r="W4" s="50"/>
      <c r="X4" s="50"/>
      <c r="AB4" s="77"/>
      <c r="AC4" s="77"/>
      <c r="AD4" s="77"/>
      <c r="AE4" s="77"/>
      <c r="AF4" s="77"/>
    </row>
    <row r="5" spans="1:32" ht="14.45" customHeight="1" x14ac:dyDescent="0.25">
      <c r="I5" s="83" t="s">
        <v>47</v>
      </c>
      <c r="J5" s="83"/>
      <c r="K5" s="83"/>
      <c r="L5" s="83"/>
      <c r="M5" s="83"/>
      <c r="N5" s="83"/>
      <c r="O5" s="51"/>
      <c r="R5" s="78" t="s">
        <v>43</v>
      </c>
      <c r="S5" s="78"/>
      <c r="T5" s="78"/>
      <c r="U5" s="78"/>
      <c r="V5" s="78"/>
      <c r="W5" s="60"/>
      <c r="X5" s="60"/>
      <c r="AB5" s="79" t="s">
        <v>188</v>
      </c>
      <c r="AC5" s="79"/>
      <c r="AD5" s="79"/>
      <c r="AE5" s="79"/>
      <c r="AF5" s="79"/>
    </row>
    <row r="6" spans="1:32" ht="14.45" customHeight="1" x14ac:dyDescent="0.25">
      <c r="I6" s="55"/>
      <c r="J6" s="55"/>
      <c r="K6" s="55"/>
      <c r="L6" s="55"/>
      <c r="M6" s="55"/>
      <c r="N6" s="55"/>
      <c r="O6" s="55"/>
      <c r="R6" s="46"/>
      <c r="S6" s="64"/>
      <c r="T6" s="64"/>
      <c r="U6" s="64"/>
      <c r="V6" s="64"/>
      <c r="W6" s="66"/>
      <c r="X6" s="66"/>
      <c r="AB6" s="55"/>
      <c r="AC6" s="55"/>
      <c r="AD6" s="55"/>
      <c r="AE6" s="55"/>
      <c r="AF6" s="55"/>
    </row>
    <row r="7" spans="1:32" x14ac:dyDescent="0.25">
      <c r="I7" s="21" t="s">
        <v>52</v>
      </c>
      <c r="J7" s="32" t="s">
        <v>145</v>
      </c>
      <c r="K7" s="21" t="s">
        <v>27</v>
      </c>
      <c r="L7" s="21" t="s">
        <v>95</v>
      </c>
      <c r="M7" s="32" t="s">
        <v>146</v>
      </c>
      <c r="N7" s="21" t="s">
        <v>117</v>
      </c>
      <c r="R7" s="21" t="s">
        <v>52</v>
      </c>
      <c r="S7" s="21" t="s">
        <v>118</v>
      </c>
      <c r="T7" s="21" t="s">
        <v>119</v>
      </c>
      <c r="U7" s="21" t="s">
        <v>120</v>
      </c>
      <c r="V7" s="21" t="s">
        <v>121</v>
      </c>
      <c r="W7" s="21" t="s">
        <v>32</v>
      </c>
      <c r="X7" s="21" t="s">
        <v>122</v>
      </c>
      <c r="AB7" s="28"/>
    </row>
    <row r="8" spans="1:32" x14ac:dyDescent="0.25">
      <c r="I8" s="21" t="s">
        <v>96</v>
      </c>
      <c r="J8" s="26">
        <v>0.15100483122756622</v>
      </c>
      <c r="K8" s="26">
        <v>0.33548921660245268</v>
      </c>
      <c r="L8" s="26">
        <v>0.59714001115898419</v>
      </c>
      <c r="M8" s="26">
        <v>0.96739263983496149</v>
      </c>
      <c r="N8" s="26">
        <v>5.8139534883720927</v>
      </c>
      <c r="R8" s="21" t="s">
        <v>8</v>
      </c>
      <c r="S8" s="26">
        <v>-64.712920658321536</v>
      </c>
      <c r="T8" s="26">
        <v>16.028387875479073</v>
      </c>
      <c r="U8" s="26">
        <v>-47.329270771518736</v>
      </c>
      <c r="V8" s="26">
        <v>31.848139863224517</v>
      </c>
      <c r="W8" s="26">
        <v>-58.059874536205768</v>
      </c>
      <c r="X8" s="26">
        <v>-7.7291591088025875</v>
      </c>
      <c r="AD8" s="32" t="s">
        <v>145</v>
      </c>
      <c r="AE8" s="21" t="s">
        <v>27</v>
      </c>
      <c r="AF8" s="32" t="s">
        <v>146</v>
      </c>
    </row>
    <row r="9" spans="1:32" x14ac:dyDescent="0.25">
      <c r="I9" s="21" t="s">
        <v>97</v>
      </c>
      <c r="J9" s="26">
        <v>0.11346430617625075</v>
      </c>
      <c r="K9" s="26">
        <v>0.29922246158262567</v>
      </c>
      <c r="L9" s="26">
        <v>0.5622962601000715</v>
      </c>
      <c r="M9" s="26">
        <v>0.78747392607182309</v>
      </c>
      <c r="N9" s="26">
        <v>10.465116279069768</v>
      </c>
      <c r="R9" s="21" t="s">
        <v>9</v>
      </c>
      <c r="S9" s="26">
        <v>-52.51672372188996</v>
      </c>
      <c r="T9" s="26">
        <v>15.933380240481142</v>
      </c>
      <c r="U9" s="26">
        <v>-45.551493267833862</v>
      </c>
      <c r="V9" s="26">
        <v>33.269423649125834</v>
      </c>
      <c r="W9" s="26">
        <v>-55.917778069412343</v>
      </c>
      <c r="X9" s="26">
        <v>0.13678117190764016</v>
      </c>
      <c r="AB9" s="84" t="s">
        <v>123</v>
      </c>
      <c r="AC9" s="21" t="s">
        <v>31</v>
      </c>
      <c r="AD9" s="26">
        <v>0.17751462051458339</v>
      </c>
      <c r="AE9" s="26">
        <v>0.38553780723246756</v>
      </c>
      <c r="AF9" s="26">
        <v>0.85922877126613129</v>
      </c>
    </row>
    <row r="10" spans="1:32" x14ac:dyDescent="0.25">
      <c r="I10" s="21" t="s">
        <v>98</v>
      </c>
      <c r="J10" s="26">
        <v>8.5815324352741473E-2</v>
      </c>
      <c r="K10" s="26">
        <v>0.25313380187968837</v>
      </c>
      <c r="L10" s="26">
        <v>0.49850977724983436</v>
      </c>
      <c r="M10" s="26">
        <v>0.7736188107056523</v>
      </c>
      <c r="N10" s="26">
        <v>11.627906976744185</v>
      </c>
      <c r="R10" s="21" t="s">
        <v>10</v>
      </c>
      <c r="S10" s="26">
        <v>-42.017291932760862</v>
      </c>
      <c r="T10" s="26">
        <v>17.529271123395901</v>
      </c>
      <c r="U10" s="26">
        <v>-45.177164619964344</v>
      </c>
      <c r="V10" s="26">
        <v>41.0256300634518</v>
      </c>
      <c r="W10" s="26">
        <v>-63.568808658525754</v>
      </c>
      <c r="X10" s="26">
        <v>8.1880174536758226</v>
      </c>
      <c r="AB10" s="84"/>
      <c r="AC10" s="21" t="s">
        <v>57</v>
      </c>
      <c r="AD10" s="26">
        <v>0.2847192104975988</v>
      </c>
      <c r="AE10" s="26">
        <v>0.48133323759786822</v>
      </c>
      <c r="AF10" s="26">
        <v>0.76100537722475947</v>
      </c>
    </row>
    <row r="11" spans="1:32" x14ac:dyDescent="0.25">
      <c r="I11" s="21" t="s">
        <v>99</v>
      </c>
      <c r="J11" s="26">
        <v>8.6391365460641328E-2</v>
      </c>
      <c r="K11" s="26">
        <v>0.24102684623764703</v>
      </c>
      <c r="L11" s="26">
        <v>0.49722343993046264</v>
      </c>
      <c r="M11" s="26">
        <v>0.66249504467904408</v>
      </c>
      <c r="N11" s="26">
        <v>17.441860465116278</v>
      </c>
      <c r="R11" s="21" t="s">
        <v>11</v>
      </c>
      <c r="S11" s="26">
        <v>-53.042977776693114</v>
      </c>
      <c r="T11" s="26">
        <v>18.851247696543062</v>
      </c>
      <c r="U11" s="26">
        <v>-51.230270789234552</v>
      </c>
      <c r="V11" s="26">
        <v>38.021834586224514</v>
      </c>
      <c r="W11" s="26">
        <v>-60.88508380937072</v>
      </c>
      <c r="X11" s="26">
        <v>1.8331609848172903</v>
      </c>
      <c r="AB11" s="84" t="s">
        <v>124</v>
      </c>
      <c r="AC11" s="21" t="s">
        <v>31</v>
      </c>
      <c r="AD11" s="26">
        <v>-2.9650534249956839E-2</v>
      </c>
      <c r="AE11" s="26">
        <v>5.0212895807931389E-2</v>
      </c>
      <c r="AF11" s="26">
        <v>0.20576596906695965</v>
      </c>
    </row>
    <row r="12" spans="1:32" x14ac:dyDescent="0.25">
      <c r="I12" s="21" t="s">
        <v>100</v>
      </c>
      <c r="J12" s="26">
        <v>6.0890033167015217E-2</v>
      </c>
      <c r="K12" s="26">
        <v>0.19014485759736235</v>
      </c>
      <c r="L12" s="26">
        <v>0.57022793732290777</v>
      </c>
      <c r="M12" s="26">
        <v>0.48304692479599387</v>
      </c>
      <c r="N12" s="26">
        <v>17.441860465116278</v>
      </c>
      <c r="R12" s="21" t="s">
        <v>12</v>
      </c>
      <c r="S12" s="26">
        <v>-32.057697450052189</v>
      </c>
      <c r="T12" s="26">
        <v>20.082899757452232</v>
      </c>
      <c r="U12" s="26">
        <v>-41.987504708426087</v>
      </c>
      <c r="V12" s="26">
        <v>44.789879077543105</v>
      </c>
      <c r="W12" s="26">
        <v>-60.979930113467844</v>
      </c>
      <c r="X12" s="26">
        <v>5.1122226751379456</v>
      </c>
      <c r="AB12" s="84"/>
      <c r="AC12" s="21" t="s">
        <v>57</v>
      </c>
      <c r="AD12" s="26">
        <v>-4.0511395630554232E-2</v>
      </c>
      <c r="AE12" s="26">
        <v>5.6366761945193786E-2</v>
      </c>
      <c r="AF12" s="26">
        <v>0.20194825946983386</v>
      </c>
    </row>
    <row r="13" spans="1:32" x14ac:dyDescent="0.25">
      <c r="I13" s="21" t="s">
        <v>1</v>
      </c>
      <c r="J13" s="26">
        <v>5.2606614166420131E-2</v>
      </c>
      <c r="K13" s="26">
        <v>0.18089543455752521</v>
      </c>
      <c r="L13" s="26">
        <v>0.54530729350137497</v>
      </c>
      <c r="M13" s="26">
        <v>0.48809489153830304</v>
      </c>
      <c r="N13" s="26">
        <v>18.604651162790699</v>
      </c>
      <c r="R13" s="21" t="s">
        <v>13</v>
      </c>
      <c r="S13" s="26">
        <v>-30.433130240398011</v>
      </c>
      <c r="T13" s="26">
        <v>20.127818756938357</v>
      </c>
      <c r="U13" s="26">
        <v>-39.995356278450231</v>
      </c>
      <c r="V13" s="26">
        <v>53.476014218584083</v>
      </c>
      <c r="W13" s="26">
        <v>-58.867322823940789</v>
      </c>
      <c r="X13" s="26">
        <v>-6.1928068653341581</v>
      </c>
      <c r="AB13" s="22"/>
      <c r="AC13" s="4"/>
      <c r="AD13" s="4"/>
      <c r="AE13" s="4"/>
    </row>
    <row r="14" spans="1:32" x14ac:dyDescent="0.25">
      <c r="I14" s="21" t="s">
        <v>2</v>
      </c>
      <c r="J14" s="26">
        <v>1.0472683903924106E-2</v>
      </c>
      <c r="K14" s="26">
        <v>0.16137109750730524</v>
      </c>
      <c r="L14" s="26">
        <v>0.5406546637686418</v>
      </c>
      <c r="M14" s="26">
        <v>0.44011819029194643</v>
      </c>
      <c r="N14" s="26">
        <v>20.930232558139537</v>
      </c>
      <c r="R14" s="21" t="s">
        <v>14</v>
      </c>
      <c r="S14" s="26">
        <v>-8.8192846914879794</v>
      </c>
      <c r="T14" s="26">
        <v>21.898123756220922</v>
      </c>
      <c r="U14" s="26">
        <v>-37.28136515618781</v>
      </c>
      <c r="V14" s="26">
        <v>64.87313692779442</v>
      </c>
      <c r="W14" s="26">
        <v>-51.339813569930968</v>
      </c>
      <c r="X14" s="26">
        <v>-8.5017008070782403</v>
      </c>
      <c r="AB14" s="22"/>
      <c r="AC14" s="4"/>
      <c r="AD14" s="4"/>
      <c r="AE14" s="4"/>
    </row>
    <row r="15" spans="1:32" x14ac:dyDescent="0.25">
      <c r="I15" s="21" t="s">
        <v>3</v>
      </c>
      <c r="J15" s="26">
        <v>2.1112784194394992E-2</v>
      </c>
      <c r="K15" s="26">
        <v>0.14508534711491691</v>
      </c>
      <c r="L15" s="26">
        <v>0.49725392538481211</v>
      </c>
      <c r="M15" s="26">
        <v>0.53643325479833859</v>
      </c>
      <c r="N15" s="26">
        <v>18.604651162790699</v>
      </c>
      <c r="R15" s="21" t="s">
        <v>15</v>
      </c>
      <c r="S15" s="26">
        <v>-2.5829564441076061</v>
      </c>
      <c r="T15" s="26">
        <v>19.351593547949825</v>
      </c>
      <c r="U15" s="26">
        <v>-39.06597993153769</v>
      </c>
      <c r="V15" s="26">
        <v>67.755120972960214</v>
      </c>
      <c r="W15" s="26">
        <v>-47.336430115013336</v>
      </c>
      <c r="X15" s="26">
        <v>-5.0175403154428784</v>
      </c>
      <c r="AB15" s="22"/>
      <c r="AC15" s="4"/>
      <c r="AD15" s="4"/>
      <c r="AE15" s="4"/>
    </row>
    <row r="16" spans="1:32" x14ac:dyDescent="0.25">
      <c r="I16" s="21" t="s">
        <v>4</v>
      </c>
      <c r="J16" s="26">
        <v>2.9308479510944913E-4</v>
      </c>
      <c r="K16" s="26">
        <v>0.1323310260453911</v>
      </c>
      <c r="L16" s="26">
        <v>0.39402415208064595</v>
      </c>
      <c r="M16" s="26">
        <v>0.51889457183742671</v>
      </c>
      <c r="N16" s="26">
        <v>23.255813953488371</v>
      </c>
      <c r="R16" s="21" t="s">
        <v>16</v>
      </c>
      <c r="S16" s="26">
        <v>-9.2711026178789986</v>
      </c>
      <c r="T16" s="26">
        <v>23.324503638580993</v>
      </c>
      <c r="U16" s="26">
        <v>-57.327309884616497</v>
      </c>
      <c r="V16" s="26">
        <v>74.088278613368402</v>
      </c>
      <c r="W16" s="26">
        <v>-45.50468046655908</v>
      </c>
      <c r="X16" s="26">
        <v>-6.1395441310779999</v>
      </c>
      <c r="AB16" s="22"/>
      <c r="AC16" s="4"/>
      <c r="AD16" s="4"/>
      <c r="AE16" s="4"/>
    </row>
    <row r="17" spans="9:31" x14ac:dyDescent="0.25">
      <c r="I17" s="21" t="s">
        <v>5</v>
      </c>
      <c r="J17" s="26">
        <v>-1.868029365245981E-3</v>
      </c>
      <c r="K17" s="26">
        <v>9.5299573429226098E-2</v>
      </c>
      <c r="L17" s="26">
        <v>0.36371607623469382</v>
      </c>
      <c r="M17" s="26">
        <v>0.4933085091814628</v>
      </c>
      <c r="N17" s="26">
        <v>27.906976744186046</v>
      </c>
      <c r="R17" s="21" t="s">
        <v>19</v>
      </c>
      <c r="S17" s="26">
        <v>-8.8087478053283697</v>
      </c>
      <c r="T17" s="26">
        <v>22.628919869932755</v>
      </c>
      <c r="U17" s="26">
        <v>-57.522564264111466</v>
      </c>
      <c r="V17" s="26">
        <v>66.575981903661045</v>
      </c>
      <c r="W17" s="26">
        <v>-43.351825851840609</v>
      </c>
      <c r="X17" s="26">
        <v>0.54833251656625404</v>
      </c>
      <c r="AB17" s="22"/>
      <c r="AC17" s="4"/>
      <c r="AD17" s="4"/>
      <c r="AE17" s="4"/>
    </row>
    <row r="18" spans="9:31" x14ac:dyDescent="0.25">
      <c r="I18" s="21" t="s">
        <v>6</v>
      </c>
      <c r="J18" s="26">
        <v>-1.4754230940347309E-2</v>
      </c>
      <c r="K18" s="26">
        <v>0.10185813404341675</v>
      </c>
      <c r="L18" s="26">
        <v>0.31001715649617156</v>
      </c>
      <c r="M18" s="26">
        <v>0.34451495844419977</v>
      </c>
      <c r="N18" s="26">
        <v>29.069767441860467</v>
      </c>
      <c r="R18" s="21" t="s">
        <v>20</v>
      </c>
      <c r="S18" s="26">
        <v>-35.345939418192536</v>
      </c>
      <c r="T18" s="26">
        <v>19.970181602647035</v>
      </c>
      <c r="U18" s="26">
        <v>-65.199088464950407</v>
      </c>
      <c r="V18" s="26">
        <v>44.370155342815487</v>
      </c>
      <c r="W18" s="26">
        <v>-38.382715013488735</v>
      </c>
      <c r="X18" s="26">
        <v>2.0800487891235258</v>
      </c>
      <c r="AB18" s="22"/>
      <c r="AC18" s="4"/>
      <c r="AD18" s="4"/>
      <c r="AE18" s="4"/>
    </row>
    <row r="19" spans="9:31" x14ac:dyDescent="0.25">
      <c r="I19" s="21" t="s">
        <v>7</v>
      </c>
      <c r="J19" s="26">
        <v>-1.4444850559724817E-2</v>
      </c>
      <c r="K19" s="26">
        <v>8.6929676709385506E-2</v>
      </c>
      <c r="L19" s="26">
        <v>0.30305353112129035</v>
      </c>
      <c r="M19" s="26">
        <v>0.41950954264078155</v>
      </c>
      <c r="N19" s="26">
        <v>30.232558139534881</v>
      </c>
      <c r="R19" s="21" t="s">
        <v>30</v>
      </c>
      <c r="S19" s="26">
        <v>-31.280884841587465</v>
      </c>
      <c r="T19" s="26">
        <v>22.533987940169858</v>
      </c>
      <c r="U19" s="26">
        <v>-64.691756100484696</v>
      </c>
      <c r="V19" s="26">
        <v>47.101562862798268</v>
      </c>
      <c r="W19" s="26">
        <v>-40.150126844346595</v>
      </c>
      <c r="X19" s="26">
        <v>2.2189269324700045</v>
      </c>
      <c r="AB19" s="22"/>
      <c r="AC19" s="4"/>
      <c r="AD19" s="4"/>
      <c r="AE19" s="4"/>
    </row>
    <row r="20" spans="9:31" x14ac:dyDescent="0.25">
      <c r="I20" s="21" t="s">
        <v>8</v>
      </c>
      <c r="J20" s="26">
        <v>1.1902155997258884E-2</v>
      </c>
      <c r="K20" s="26">
        <v>8.4490092394452515E-2</v>
      </c>
      <c r="L20" s="26">
        <v>0.28742967082483462</v>
      </c>
      <c r="M20" s="26">
        <v>0.35071737199480724</v>
      </c>
      <c r="N20" s="26">
        <v>20.930232558139537</v>
      </c>
      <c r="R20" s="21" t="s">
        <v>31</v>
      </c>
      <c r="S20" s="26">
        <v>-34.004846538250277</v>
      </c>
      <c r="T20" s="26">
        <v>19.874937139466105</v>
      </c>
      <c r="U20" s="26">
        <v>-53.755012331269825</v>
      </c>
      <c r="V20" s="26">
        <v>37.706982288554421</v>
      </c>
      <c r="W20" s="26">
        <v>-39.608038445341293</v>
      </c>
      <c r="X20" s="26">
        <v>0.83061999904685901</v>
      </c>
      <c r="AB20" s="22"/>
      <c r="AC20" s="4"/>
      <c r="AD20" s="4"/>
      <c r="AE20" s="4"/>
    </row>
    <row r="21" spans="9:31" x14ac:dyDescent="0.25">
      <c r="I21" s="21" t="s">
        <v>9</v>
      </c>
      <c r="J21" s="26">
        <v>3.0952107905230512E-3</v>
      </c>
      <c r="K21" s="26">
        <v>9.9694265995155226E-2</v>
      </c>
      <c r="L21" s="26">
        <v>0.28978321349145486</v>
      </c>
      <c r="M21" s="26">
        <v>0.32997207796567973</v>
      </c>
      <c r="N21" s="26">
        <v>23.255813953488371</v>
      </c>
      <c r="R21" s="21" t="s">
        <v>56</v>
      </c>
      <c r="S21" s="26">
        <v>-35.843681422063263</v>
      </c>
      <c r="T21" s="26">
        <v>20.111185935348981</v>
      </c>
      <c r="U21" s="26">
        <v>-53.154682787094707</v>
      </c>
      <c r="V21" s="26">
        <v>36.961868537703246</v>
      </c>
      <c r="W21" s="26">
        <v>-39.698897390865824</v>
      </c>
      <c r="X21" s="26">
        <v>-0.71672380053667051</v>
      </c>
      <c r="AB21" s="22"/>
      <c r="AC21" s="4"/>
      <c r="AD21" s="4"/>
      <c r="AE21" s="4"/>
    </row>
    <row r="22" spans="9:31" x14ac:dyDescent="0.25">
      <c r="I22" s="21" t="s">
        <v>10</v>
      </c>
      <c r="J22" s="26">
        <v>2.6420535590178981E-2</v>
      </c>
      <c r="K22" s="26">
        <v>0.11387237105661954</v>
      </c>
      <c r="L22" s="26">
        <v>0.29896086643317199</v>
      </c>
      <c r="M22" s="26">
        <v>0.33563498424630223</v>
      </c>
      <c r="N22" s="26">
        <v>16.279069767441861</v>
      </c>
      <c r="R22" s="21" t="s">
        <v>57</v>
      </c>
      <c r="S22" s="26">
        <v>-26.437198028898742</v>
      </c>
      <c r="T22" s="26">
        <v>21.81766171425442</v>
      </c>
      <c r="U22" s="26">
        <v>-55.148222358992037</v>
      </c>
      <c r="V22" s="26">
        <v>46.115332603977741</v>
      </c>
      <c r="W22" s="26">
        <v>-45.594584947434697</v>
      </c>
      <c r="X22" s="26">
        <v>5.5588306028586736</v>
      </c>
      <c r="AB22" s="22"/>
      <c r="AC22" s="4"/>
      <c r="AD22" s="4"/>
      <c r="AE22" s="4"/>
    </row>
    <row r="23" spans="9:31" x14ac:dyDescent="0.25">
      <c r="I23" s="21" t="s">
        <v>11</v>
      </c>
      <c r="J23" s="26">
        <v>1.954892764997096E-2</v>
      </c>
      <c r="K23" s="26">
        <v>0.13227351126739151</v>
      </c>
      <c r="L23" s="26">
        <v>0.30655607898265447</v>
      </c>
      <c r="M23" s="26">
        <v>0.30372894098791459</v>
      </c>
      <c r="N23" s="26">
        <v>16.279069767441861</v>
      </c>
      <c r="R23" s="29"/>
      <c r="S23" s="22"/>
      <c r="T23" s="4"/>
      <c r="U23" s="4"/>
      <c r="AB23" s="22"/>
      <c r="AC23" s="4"/>
      <c r="AD23" s="4"/>
      <c r="AE23" s="4"/>
    </row>
    <row r="24" spans="9:31" x14ac:dyDescent="0.25">
      <c r="I24" s="21" t="s">
        <v>12</v>
      </c>
      <c r="J24" s="26">
        <v>1.1481920851220287E-2</v>
      </c>
      <c r="K24" s="26">
        <v>0.1321821696540571</v>
      </c>
      <c r="L24" s="26">
        <v>0.29417354314992411</v>
      </c>
      <c r="M24" s="26">
        <v>0.27293194213937422</v>
      </c>
      <c r="N24" s="26">
        <v>17.441860465116278</v>
      </c>
      <c r="R24" s="29"/>
      <c r="S24" s="22"/>
      <c r="T24" s="4"/>
      <c r="U24" s="4"/>
      <c r="AB24" s="22"/>
      <c r="AC24" s="4"/>
      <c r="AD24" s="4"/>
      <c r="AE24" s="4"/>
    </row>
    <row r="25" spans="9:31" x14ac:dyDescent="0.25">
      <c r="I25" s="21" t="s">
        <v>13</v>
      </c>
      <c r="J25" s="26">
        <v>6.7379993811120878E-2</v>
      </c>
      <c r="K25" s="26">
        <v>0.17974947790302465</v>
      </c>
      <c r="L25" s="26">
        <v>0.3699902279838112</v>
      </c>
      <c r="M25" s="26">
        <v>0.45991539520109892</v>
      </c>
      <c r="N25" s="26">
        <v>9.3023255813953494</v>
      </c>
      <c r="R25" s="29"/>
      <c r="S25" s="22"/>
      <c r="T25" s="4"/>
      <c r="U25" s="4"/>
      <c r="AB25" s="22"/>
      <c r="AC25" s="4"/>
      <c r="AD25" s="4"/>
      <c r="AE25" s="4"/>
    </row>
    <row r="26" spans="9:31" x14ac:dyDescent="0.25">
      <c r="I26" s="21" t="s">
        <v>14</v>
      </c>
      <c r="J26" s="26">
        <v>0.16088168800875871</v>
      </c>
      <c r="K26" s="26">
        <v>0.33895581114946594</v>
      </c>
      <c r="L26" s="26">
        <v>0.50093781103261337</v>
      </c>
      <c r="M26" s="26">
        <v>0.63788229384469719</v>
      </c>
      <c r="N26" s="26">
        <v>3.4883720930232558</v>
      </c>
      <c r="R26" s="29"/>
      <c r="S26" s="22"/>
      <c r="T26" s="4"/>
      <c r="U26" s="4"/>
      <c r="AB26" s="22"/>
      <c r="AC26" s="4"/>
      <c r="AD26" s="4"/>
      <c r="AE26" s="4"/>
    </row>
    <row r="27" spans="9:31" x14ac:dyDescent="0.25">
      <c r="I27" s="21" t="s">
        <v>15</v>
      </c>
      <c r="J27" s="26">
        <v>0.17577585820756012</v>
      </c>
      <c r="K27" s="26">
        <v>0.36527073349974026</v>
      </c>
      <c r="L27" s="26">
        <v>0.53012374497046866</v>
      </c>
      <c r="M27" s="26">
        <v>0.682589644064311</v>
      </c>
      <c r="N27" s="26">
        <v>4.6511627906976747</v>
      </c>
      <c r="R27" s="29"/>
      <c r="S27" s="22"/>
      <c r="T27" s="4"/>
      <c r="U27" s="4"/>
      <c r="AB27" s="22"/>
      <c r="AC27" s="4"/>
      <c r="AD27" s="4"/>
      <c r="AE27" s="4"/>
    </row>
    <row r="28" spans="9:31" x14ac:dyDescent="0.25">
      <c r="I28" s="21" t="s">
        <v>16</v>
      </c>
      <c r="J28" s="26">
        <v>0.25276947604515809</v>
      </c>
      <c r="K28" s="26">
        <v>0.52222632964411886</v>
      </c>
      <c r="L28" s="26">
        <v>0.59153733907674855</v>
      </c>
      <c r="M28" s="26">
        <v>0.81463953931947519</v>
      </c>
      <c r="N28" s="26">
        <v>2.3255813953488373</v>
      </c>
      <c r="R28" s="29"/>
      <c r="S28" s="22"/>
      <c r="T28" s="4"/>
      <c r="U28" s="4"/>
      <c r="AB28" s="22"/>
      <c r="AC28" s="4"/>
      <c r="AD28" s="4"/>
      <c r="AE28" s="4"/>
    </row>
    <row r="29" spans="9:31" x14ac:dyDescent="0.25">
      <c r="I29" s="21" t="s">
        <v>19</v>
      </c>
      <c r="J29" s="26">
        <v>0.22560284205548714</v>
      </c>
      <c r="K29" s="26">
        <v>0.4340132114556598</v>
      </c>
      <c r="L29" s="26">
        <v>0.53442277918876513</v>
      </c>
      <c r="M29" s="26">
        <v>0.71546884682348644</v>
      </c>
      <c r="N29" s="26">
        <v>4.6511627906976747</v>
      </c>
      <c r="R29" s="29"/>
      <c r="S29" s="22"/>
      <c r="T29" s="4"/>
      <c r="U29" s="4"/>
      <c r="AB29" s="22"/>
      <c r="AC29" s="4"/>
      <c r="AD29" s="4"/>
      <c r="AE29" s="4"/>
    </row>
    <row r="30" spans="9:31" x14ac:dyDescent="0.25">
      <c r="I30" s="21" t="s">
        <v>20</v>
      </c>
      <c r="J30" s="26">
        <v>6.2974141568173936E-2</v>
      </c>
      <c r="K30" s="26">
        <v>0.24108016525003517</v>
      </c>
      <c r="L30" s="26">
        <v>0.3898204105094944</v>
      </c>
      <c r="M30" s="26">
        <v>0.54419228952806586</v>
      </c>
      <c r="N30" s="26">
        <v>15.11627906976744</v>
      </c>
      <c r="R30" s="29"/>
      <c r="S30" s="22"/>
      <c r="T30" s="4"/>
      <c r="U30" s="4"/>
      <c r="AB30" s="22"/>
      <c r="AC30" s="4"/>
      <c r="AD30" s="4"/>
      <c r="AE30" s="4"/>
    </row>
    <row r="31" spans="9:31" x14ac:dyDescent="0.25">
      <c r="I31" s="21" t="s">
        <v>30</v>
      </c>
      <c r="J31" s="26">
        <v>3.9639033835153041E-2</v>
      </c>
      <c r="K31" s="26">
        <v>0.18947435957653283</v>
      </c>
      <c r="L31" s="26">
        <v>0.35278329098647376</v>
      </c>
      <c r="M31" s="26">
        <v>0.5283387452467434</v>
      </c>
      <c r="N31" s="26">
        <v>23.255813953488371</v>
      </c>
      <c r="R31" s="29"/>
      <c r="S31" s="22"/>
      <c r="T31" s="4"/>
      <c r="U31" s="4"/>
      <c r="AB31" s="22"/>
      <c r="AC31" s="4"/>
      <c r="AD31" s="4"/>
      <c r="AE31" s="4"/>
    </row>
    <row r="32" spans="9:31" x14ac:dyDescent="0.25">
      <c r="I32" s="21" t="s">
        <v>31</v>
      </c>
      <c r="J32" s="26">
        <v>-1.7342154659036886E-2</v>
      </c>
      <c r="K32" s="26">
        <v>0.12483754522052637</v>
      </c>
      <c r="L32" s="26">
        <v>0.28519756342035596</v>
      </c>
      <c r="M32" s="26">
        <v>0.31338597895614451</v>
      </c>
      <c r="N32" s="26">
        <v>31.395348837209301</v>
      </c>
      <c r="R32" s="29"/>
      <c r="S32" s="22"/>
      <c r="T32" s="4"/>
      <c r="U32" s="4"/>
      <c r="AB32" s="22"/>
      <c r="AC32" s="4"/>
      <c r="AD32" s="4"/>
      <c r="AE32" s="4"/>
    </row>
    <row r="33" spans="9:31" x14ac:dyDescent="0.25">
      <c r="I33" s="21" t="s">
        <v>56</v>
      </c>
      <c r="J33" s="26">
        <v>-1.7311091764033074E-2</v>
      </c>
      <c r="K33" s="26">
        <v>0.12886630720865627</v>
      </c>
      <c r="L33" s="26">
        <v>0.29549193684004266</v>
      </c>
      <c r="M33" s="26">
        <v>0.30091680392727027</v>
      </c>
      <c r="N33" s="26">
        <v>31.395348837209301</v>
      </c>
      <c r="R33" s="29"/>
      <c r="S33" s="22"/>
      <c r="T33" s="4"/>
      <c r="U33" s="4"/>
      <c r="AB33" s="22"/>
      <c r="AC33" s="4"/>
      <c r="AD33" s="4"/>
      <c r="AE33" s="4"/>
    </row>
    <row r="34" spans="9:31" x14ac:dyDescent="0.25">
      <c r="I34" s="21" t="s">
        <v>57</v>
      </c>
      <c r="J34" s="26">
        <v>-1.6371100454326999E-2</v>
      </c>
      <c r="K34" s="26">
        <v>9.9726434403462128E-2</v>
      </c>
      <c r="L34" s="26">
        <v>0.28965593285754898</v>
      </c>
      <c r="M34" s="26">
        <v>0.3368164471568173</v>
      </c>
      <c r="N34" s="26">
        <v>30.232558139534881</v>
      </c>
      <c r="R34" s="29"/>
      <c r="S34" s="22"/>
      <c r="T34" s="4"/>
      <c r="U34" s="4"/>
      <c r="AB34" s="22"/>
      <c r="AC34" s="4"/>
      <c r="AD34" s="4"/>
      <c r="AE34" s="4"/>
    </row>
    <row r="35" spans="9:31" x14ac:dyDescent="0.25">
      <c r="I35" s="22"/>
      <c r="J35" s="4"/>
      <c r="K35" s="4"/>
      <c r="L35" s="4"/>
      <c r="M35" s="4"/>
      <c r="R35" s="29"/>
      <c r="S35" s="22"/>
      <c r="T35" s="4"/>
      <c r="U35" s="4"/>
      <c r="AB35" s="22"/>
      <c r="AC35" s="4"/>
      <c r="AD35" s="4"/>
      <c r="AE35" s="4"/>
    </row>
    <row r="36" spans="9:31" x14ac:dyDescent="0.25">
      <c r="I36" s="22"/>
      <c r="J36" s="4"/>
      <c r="K36" s="4"/>
      <c r="L36" s="4"/>
      <c r="M36" s="4"/>
      <c r="R36" s="82"/>
      <c r="S36" s="22"/>
      <c r="T36" s="4"/>
      <c r="U36" s="4"/>
      <c r="AB36" s="22"/>
      <c r="AC36" s="4"/>
      <c r="AD36" s="4"/>
      <c r="AE36" s="4"/>
    </row>
    <row r="37" spans="9:31" x14ac:dyDescent="0.25">
      <c r="I37" s="22"/>
      <c r="J37" s="4"/>
      <c r="K37" s="4"/>
      <c r="L37" s="4"/>
      <c r="M37" s="4"/>
      <c r="R37" s="82"/>
      <c r="S37" s="22"/>
      <c r="T37" s="4"/>
      <c r="U37" s="4"/>
      <c r="AB37" s="22"/>
      <c r="AC37" s="4"/>
      <c r="AD37" s="4"/>
      <c r="AE37" s="4"/>
    </row>
    <row r="38" spans="9:31" x14ac:dyDescent="0.25">
      <c r="I38" s="22"/>
      <c r="J38" s="4"/>
      <c r="K38" s="4"/>
      <c r="L38" s="4"/>
      <c r="M38" s="4"/>
      <c r="R38" s="82"/>
      <c r="S38" s="22"/>
      <c r="T38" s="4"/>
      <c r="U38" s="4"/>
      <c r="AB38" s="22"/>
      <c r="AC38" s="4"/>
      <c r="AD38" s="4"/>
      <c r="AE38" s="4"/>
    </row>
    <row r="39" spans="9:31" x14ac:dyDescent="0.25">
      <c r="I39" s="22"/>
      <c r="J39" s="4"/>
      <c r="K39" s="4"/>
      <c r="L39" s="4"/>
      <c r="M39" s="4"/>
      <c r="R39" s="82"/>
      <c r="S39" s="22"/>
      <c r="T39" s="4"/>
      <c r="U39" s="4"/>
      <c r="AB39" s="22"/>
      <c r="AC39" s="4"/>
      <c r="AD39" s="4"/>
      <c r="AE39" s="4"/>
    </row>
    <row r="40" spans="9:31" x14ac:dyDescent="0.25">
      <c r="I40" s="22"/>
      <c r="J40" s="4"/>
      <c r="K40" s="4"/>
      <c r="L40" s="4"/>
      <c r="M40" s="4"/>
      <c r="R40" s="82"/>
      <c r="S40" s="22"/>
      <c r="T40" s="4"/>
      <c r="U40" s="4"/>
      <c r="AB40" s="22"/>
      <c r="AC40" s="4"/>
      <c r="AD40" s="4"/>
      <c r="AE40" s="4"/>
    </row>
    <row r="41" spans="9:31" x14ac:dyDescent="0.25">
      <c r="I41" s="22"/>
      <c r="J41" s="4"/>
      <c r="K41" s="4"/>
      <c r="L41" s="4"/>
      <c r="M41" s="4"/>
      <c r="R41" s="82"/>
      <c r="S41" s="22"/>
      <c r="T41" s="4"/>
      <c r="U41" s="4"/>
      <c r="AB41" s="22"/>
      <c r="AC41" s="4"/>
      <c r="AD41" s="4"/>
      <c r="AE41" s="4"/>
    </row>
    <row r="42" spans="9:31" x14ac:dyDescent="0.25">
      <c r="I42" s="22"/>
      <c r="J42" s="4"/>
      <c r="K42" s="4"/>
      <c r="L42" s="4"/>
      <c r="M42" s="4"/>
      <c r="R42" s="82"/>
      <c r="S42" s="22"/>
      <c r="T42" s="4"/>
      <c r="U42" s="4"/>
      <c r="AB42" s="22"/>
      <c r="AC42" s="4"/>
      <c r="AD42" s="4"/>
      <c r="AE42" s="4"/>
    </row>
    <row r="43" spans="9:31" x14ac:dyDescent="0.25">
      <c r="I43" s="22"/>
      <c r="J43" s="4"/>
      <c r="K43" s="4"/>
      <c r="L43" s="4"/>
      <c r="M43" s="4"/>
      <c r="R43" s="82"/>
      <c r="S43" s="22"/>
      <c r="T43" s="4"/>
      <c r="U43" s="4"/>
      <c r="AB43" s="22"/>
      <c r="AC43" s="4"/>
      <c r="AD43" s="4"/>
      <c r="AE43" s="4"/>
    </row>
    <row r="44" spans="9:31" x14ac:dyDescent="0.25">
      <c r="I44" s="22"/>
      <c r="J44" s="4"/>
      <c r="K44" s="4"/>
      <c r="L44" s="4"/>
      <c r="M44" s="4"/>
      <c r="R44" s="82"/>
      <c r="S44" s="22"/>
      <c r="T44" s="4"/>
      <c r="U44" s="4"/>
      <c r="AB44" s="22"/>
      <c r="AC44" s="4"/>
      <c r="AD44" s="4"/>
      <c r="AE44" s="4"/>
    </row>
    <row r="45" spans="9:31" x14ac:dyDescent="0.25">
      <c r="I45" s="22"/>
      <c r="J45" s="4"/>
      <c r="K45" s="4"/>
      <c r="L45" s="4"/>
      <c r="M45" s="4"/>
      <c r="R45" s="82"/>
      <c r="S45" s="22"/>
      <c r="T45" s="4"/>
      <c r="U45" s="4"/>
      <c r="AB45" s="22"/>
      <c r="AC45" s="4"/>
      <c r="AD45" s="4"/>
      <c r="AE45" s="4"/>
    </row>
    <row r="46" spans="9:31" x14ac:dyDescent="0.25">
      <c r="I46" s="22"/>
      <c r="J46" s="4"/>
      <c r="K46" s="4"/>
      <c r="L46" s="4"/>
      <c r="M46" s="4"/>
      <c r="R46" s="82"/>
      <c r="S46" s="22"/>
      <c r="T46" s="4"/>
      <c r="U46" s="4"/>
      <c r="AB46" s="22"/>
      <c r="AC46" s="4"/>
      <c r="AD46" s="4"/>
      <c r="AE46" s="4"/>
    </row>
    <row r="47" spans="9:31" x14ac:dyDescent="0.25">
      <c r="I47" s="22"/>
      <c r="J47" s="4"/>
      <c r="K47" s="4"/>
      <c r="L47" s="4"/>
      <c r="M47" s="4"/>
      <c r="R47" s="82"/>
      <c r="S47" s="22"/>
      <c r="T47" s="4"/>
      <c r="U47" s="4"/>
      <c r="AB47" s="22"/>
      <c r="AC47" s="4"/>
      <c r="AD47" s="4"/>
      <c r="AE47" s="4"/>
    </row>
    <row r="48" spans="9:31" x14ac:dyDescent="0.25">
      <c r="I48" s="22"/>
      <c r="J48" s="4"/>
      <c r="K48" s="4"/>
      <c r="L48" s="4"/>
      <c r="M48" s="4"/>
      <c r="R48" s="82"/>
      <c r="S48" s="22"/>
      <c r="T48" s="4"/>
      <c r="U48" s="4"/>
      <c r="AB48" s="22"/>
      <c r="AC48" s="4"/>
      <c r="AD48" s="4"/>
      <c r="AE48" s="4"/>
    </row>
    <row r="49" spans="9:31" x14ac:dyDescent="0.25">
      <c r="I49" s="22"/>
      <c r="J49" s="4"/>
      <c r="K49" s="4"/>
      <c r="L49" s="4"/>
      <c r="M49" s="4"/>
      <c r="R49" s="82"/>
      <c r="S49" s="22"/>
      <c r="T49" s="4"/>
      <c r="U49" s="4"/>
      <c r="AB49" s="22"/>
      <c r="AC49" s="4"/>
      <c r="AD49" s="4"/>
      <c r="AE49" s="4"/>
    </row>
    <row r="50" spans="9:31" x14ac:dyDescent="0.25">
      <c r="I50" s="22"/>
      <c r="J50" s="4"/>
      <c r="K50" s="4"/>
      <c r="L50" s="4"/>
      <c r="M50" s="4"/>
      <c r="R50" s="54"/>
      <c r="S50" s="4"/>
      <c r="T50" s="4"/>
      <c r="U50" s="4"/>
      <c r="AB50" s="22"/>
      <c r="AC50" s="4"/>
      <c r="AD50" s="4"/>
      <c r="AE50" s="4"/>
    </row>
    <row r="51" spans="9:31" x14ac:dyDescent="0.25">
      <c r="I51" s="22"/>
      <c r="J51" s="4"/>
      <c r="K51" s="4"/>
      <c r="L51" s="4"/>
      <c r="M51" s="4"/>
      <c r="R51" s="54"/>
      <c r="S51" s="4"/>
      <c r="T51" s="4"/>
      <c r="U51" s="4"/>
      <c r="AB51" s="22"/>
      <c r="AC51" s="4"/>
      <c r="AD51" s="4"/>
      <c r="AE51" s="4"/>
    </row>
    <row r="52" spans="9:31" x14ac:dyDescent="0.25">
      <c r="I52" s="22"/>
      <c r="J52" s="4"/>
      <c r="K52" s="4"/>
      <c r="L52" s="4"/>
      <c r="M52" s="4"/>
      <c r="R52" s="54"/>
      <c r="S52" s="4"/>
      <c r="T52" s="4"/>
      <c r="U52" s="4"/>
      <c r="AB52" s="22"/>
      <c r="AC52" s="4"/>
      <c r="AD52" s="4"/>
      <c r="AE52" s="4"/>
    </row>
    <row r="53" spans="9:31" x14ac:dyDescent="0.25">
      <c r="I53" s="22"/>
      <c r="J53" s="4"/>
      <c r="K53" s="4"/>
      <c r="L53" s="4"/>
      <c r="M53" s="4"/>
      <c r="R53" s="54"/>
      <c r="S53" s="4"/>
      <c r="T53" s="4"/>
      <c r="U53" s="4"/>
      <c r="AB53" s="22"/>
      <c r="AC53" s="4"/>
      <c r="AD53" s="4"/>
      <c r="AE53" s="4"/>
    </row>
    <row r="54" spans="9:31" x14ac:dyDescent="0.25">
      <c r="I54" s="22"/>
      <c r="J54" s="4"/>
      <c r="K54" s="4"/>
      <c r="L54" s="4"/>
      <c r="M54" s="4"/>
      <c r="R54" s="54"/>
      <c r="S54" s="4"/>
      <c r="T54" s="4"/>
      <c r="U54" s="4"/>
      <c r="AB54" s="22"/>
      <c r="AC54" s="4"/>
      <c r="AD54" s="4"/>
      <c r="AE54" s="4"/>
    </row>
    <row r="55" spans="9:31" x14ac:dyDescent="0.25">
      <c r="I55" s="22"/>
      <c r="J55" s="4"/>
      <c r="K55" s="4"/>
      <c r="L55" s="4"/>
      <c r="M55" s="4"/>
      <c r="R55" s="54"/>
      <c r="S55" s="4"/>
      <c r="T55" s="4"/>
      <c r="U55" s="4"/>
      <c r="AB55" s="22"/>
      <c r="AC55" s="4"/>
      <c r="AD55" s="4"/>
      <c r="AE55" s="4"/>
    </row>
    <row r="56" spans="9:31" x14ac:dyDescent="0.25">
      <c r="I56" s="22"/>
      <c r="J56" s="4"/>
      <c r="K56" s="4"/>
      <c r="L56" s="4"/>
      <c r="M56" s="4"/>
      <c r="R56" s="54"/>
      <c r="S56" s="4"/>
      <c r="T56" s="4"/>
      <c r="U56" s="4"/>
      <c r="AB56" s="22"/>
      <c r="AC56" s="4"/>
      <c r="AD56" s="4"/>
      <c r="AE56" s="4"/>
    </row>
    <row r="57" spans="9:31" x14ac:dyDescent="0.25">
      <c r="I57" s="22"/>
      <c r="J57" s="4"/>
      <c r="K57" s="4"/>
      <c r="L57" s="4"/>
      <c r="M57" s="4"/>
      <c r="R57" s="54"/>
      <c r="S57" s="4"/>
      <c r="T57" s="4"/>
      <c r="U57" s="4"/>
      <c r="AB57" s="22"/>
      <c r="AC57" s="4"/>
      <c r="AD57" s="4"/>
      <c r="AE57" s="4"/>
    </row>
    <row r="58" spans="9:31" x14ac:dyDescent="0.25">
      <c r="I58" s="22"/>
      <c r="J58" s="4"/>
      <c r="K58" s="4"/>
      <c r="L58" s="4"/>
      <c r="M58" s="4"/>
      <c r="R58" s="54"/>
      <c r="S58" s="4"/>
      <c r="T58" s="4"/>
      <c r="U58" s="4"/>
      <c r="AB58" s="22"/>
      <c r="AC58" s="4"/>
      <c r="AD58" s="4"/>
      <c r="AE58" s="4"/>
    </row>
    <row r="59" spans="9:31" x14ac:dyDescent="0.25">
      <c r="I59" s="22"/>
      <c r="J59" s="4"/>
      <c r="K59" s="4"/>
      <c r="L59" s="4"/>
      <c r="M59" s="4"/>
      <c r="R59" s="54"/>
      <c r="S59" s="4"/>
      <c r="T59" s="4"/>
      <c r="U59" s="4"/>
      <c r="AB59" s="22"/>
      <c r="AC59" s="4"/>
      <c r="AD59" s="4"/>
      <c r="AE59" s="4"/>
    </row>
    <row r="60" spans="9:31" x14ac:dyDescent="0.25">
      <c r="I60" s="22"/>
      <c r="J60" s="4"/>
      <c r="K60" s="4"/>
      <c r="L60" s="4"/>
      <c r="M60" s="4"/>
      <c r="R60" s="54"/>
      <c r="S60" s="4"/>
      <c r="T60" s="4"/>
      <c r="U60" s="4"/>
      <c r="AB60" s="22"/>
      <c r="AC60" s="4"/>
      <c r="AD60" s="4"/>
      <c r="AE60" s="4"/>
    </row>
    <row r="61" spans="9:31" x14ac:dyDescent="0.25">
      <c r="I61" s="22"/>
      <c r="J61" s="4"/>
      <c r="K61" s="4"/>
      <c r="L61" s="4"/>
      <c r="M61" s="4"/>
      <c r="R61" s="54"/>
      <c r="S61" s="4"/>
      <c r="T61" s="4"/>
      <c r="U61" s="4"/>
      <c r="AB61" s="22"/>
      <c r="AC61" s="4"/>
      <c r="AD61" s="4"/>
      <c r="AE61" s="4"/>
    </row>
    <row r="62" spans="9:31" x14ac:dyDescent="0.25">
      <c r="I62" s="22"/>
      <c r="J62" s="4"/>
      <c r="K62" s="4"/>
      <c r="L62" s="4"/>
      <c r="M62" s="4"/>
      <c r="R62" s="54"/>
      <c r="S62" s="4"/>
      <c r="T62" s="4"/>
      <c r="U62" s="4"/>
      <c r="AB62" s="22"/>
      <c r="AC62" s="4"/>
      <c r="AD62" s="4"/>
      <c r="AE62" s="4"/>
    </row>
    <row r="63" spans="9:31" x14ac:dyDescent="0.25">
      <c r="I63" s="22"/>
      <c r="J63" s="4"/>
      <c r="K63" s="4"/>
      <c r="L63" s="4"/>
      <c r="M63" s="4"/>
      <c r="R63" s="54"/>
      <c r="S63" s="4"/>
      <c r="T63" s="4"/>
      <c r="U63" s="4"/>
      <c r="AB63" s="22"/>
      <c r="AC63" s="4"/>
      <c r="AD63" s="4"/>
      <c r="AE63" s="4"/>
    </row>
    <row r="64" spans="9:31" x14ac:dyDescent="0.25">
      <c r="I64" s="22"/>
      <c r="J64" s="4"/>
      <c r="K64" s="4"/>
      <c r="L64" s="4"/>
      <c r="M64" s="4"/>
      <c r="R64" s="54"/>
      <c r="S64" s="4"/>
      <c r="T64" s="4"/>
      <c r="U64" s="4"/>
      <c r="AB64" s="22"/>
      <c r="AC64" s="4"/>
      <c r="AD64" s="4"/>
      <c r="AE64" s="4"/>
    </row>
    <row r="65" spans="9:31" x14ac:dyDescent="0.25">
      <c r="I65" s="22"/>
      <c r="J65" s="4"/>
      <c r="K65" s="4"/>
      <c r="L65" s="4"/>
      <c r="M65" s="4"/>
      <c r="R65" s="54"/>
      <c r="S65" s="4"/>
      <c r="T65" s="4"/>
      <c r="U65" s="4"/>
      <c r="AB65" s="22"/>
      <c r="AC65" s="4"/>
      <c r="AD65" s="4"/>
      <c r="AE65" s="4"/>
    </row>
    <row r="66" spans="9:31" x14ac:dyDescent="0.25">
      <c r="I66" s="22"/>
      <c r="J66" s="4"/>
      <c r="K66" s="4"/>
      <c r="L66" s="4"/>
      <c r="M66" s="4"/>
      <c r="R66" s="54"/>
      <c r="S66" s="4"/>
      <c r="T66" s="4"/>
      <c r="U66" s="4"/>
      <c r="AB66" s="22"/>
      <c r="AC66" s="4"/>
      <c r="AD66" s="4"/>
      <c r="AE66" s="4"/>
    </row>
    <row r="67" spans="9:31" x14ac:dyDescent="0.25">
      <c r="I67" s="22"/>
      <c r="J67" s="4"/>
      <c r="K67" s="4"/>
      <c r="L67" s="4"/>
      <c r="M67" s="4"/>
      <c r="R67" s="54"/>
      <c r="S67" s="4"/>
      <c r="T67" s="4"/>
      <c r="U67" s="4"/>
      <c r="AB67" s="22"/>
      <c r="AC67" s="4"/>
      <c r="AD67" s="4"/>
      <c r="AE67" s="4"/>
    </row>
    <row r="68" spans="9:31" x14ac:dyDescent="0.25">
      <c r="I68" s="22"/>
      <c r="J68" s="4"/>
      <c r="K68" s="4"/>
      <c r="L68" s="4"/>
      <c r="M68" s="4"/>
      <c r="R68" s="54"/>
      <c r="S68" s="4"/>
      <c r="T68" s="4"/>
      <c r="U68" s="4"/>
      <c r="AB68" s="22"/>
      <c r="AC68" s="4"/>
      <c r="AD68" s="4"/>
      <c r="AE68" s="4"/>
    </row>
    <row r="69" spans="9:31" x14ac:dyDescent="0.25">
      <c r="I69" s="22"/>
      <c r="J69" s="4"/>
      <c r="K69" s="4"/>
      <c r="L69" s="4"/>
      <c r="M69" s="4"/>
      <c r="R69" s="54"/>
      <c r="S69" s="4"/>
      <c r="T69" s="4"/>
      <c r="U69" s="4"/>
      <c r="AB69" s="22"/>
      <c r="AC69" s="4"/>
      <c r="AD69" s="4"/>
      <c r="AE69" s="4"/>
    </row>
    <row r="70" spans="9:31" x14ac:dyDescent="0.25">
      <c r="I70" s="22"/>
      <c r="J70" s="4"/>
      <c r="K70" s="4"/>
      <c r="L70" s="4"/>
      <c r="M70" s="4"/>
      <c r="R70" s="54"/>
      <c r="S70" s="4"/>
      <c r="T70" s="4"/>
      <c r="U70" s="4"/>
      <c r="AB70" s="22"/>
      <c r="AC70" s="4"/>
      <c r="AD70" s="4"/>
      <c r="AE70" s="4"/>
    </row>
    <row r="71" spans="9:31" x14ac:dyDescent="0.25">
      <c r="I71" s="22"/>
      <c r="J71" s="4"/>
      <c r="K71" s="4"/>
      <c r="L71" s="4"/>
      <c r="M71" s="4"/>
      <c r="R71" s="54"/>
      <c r="S71" s="4"/>
      <c r="T71" s="4"/>
      <c r="U71" s="4"/>
      <c r="AB71" s="22"/>
      <c r="AC71" s="4"/>
      <c r="AD71" s="4"/>
      <c r="AE71" s="4"/>
    </row>
    <row r="72" spans="9:31" x14ac:dyDescent="0.25">
      <c r="I72" s="22"/>
      <c r="J72" s="4"/>
      <c r="K72" s="4"/>
      <c r="L72" s="4"/>
      <c r="M72" s="4"/>
      <c r="R72" s="54"/>
      <c r="S72" s="4"/>
      <c r="T72" s="4"/>
      <c r="U72" s="4"/>
      <c r="AB72" s="22"/>
      <c r="AC72" s="4"/>
      <c r="AD72" s="4"/>
      <c r="AE72" s="4"/>
    </row>
    <row r="73" spans="9:31" x14ac:dyDescent="0.25">
      <c r="I73" s="22"/>
      <c r="J73" s="4"/>
      <c r="K73" s="4"/>
      <c r="L73" s="4"/>
      <c r="M73" s="4"/>
      <c r="R73" s="54"/>
      <c r="S73" s="4"/>
      <c r="T73" s="4"/>
      <c r="U73" s="4"/>
      <c r="AB73" s="22"/>
      <c r="AC73" s="4"/>
      <c r="AD73" s="4"/>
      <c r="AE73" s="4"/>
    </row>
    <row r="74" spans="9:31" x14ac:dyDescent="0.25">
      <c r="I74" s="22"/>
      <c r="J74" s="4"/>
      <c r="K74" s="4"/>
      <c r="L74" s="4"/>
      <c r="M74" s="4"/>
      <c r="R74" s="54"/>
      <c r="S74" s="4"/>
      <c r="T74" s="4"/>
      <c r="U74" s="4"/>
      <c r="AB74" s="22"/>
      <c r="AC74" s="4"/>
      <c r="AD74" s="4"/>
      <c r="AE74" s="4"/>
    </row>
    <row r="75" spans="9:31" x14ac:dyDescent="0.25">
      <c r="I75" s="22"/>
      <c r="J75" s="4"/>
      <c r="K75" s="4"/>
      <c r="L75" s="4"/>
      <c r="M75" s="4"/>
      <c r="R75" s="54"/>
      <c r="S75" s="4"/>
      <c r="T75" s="4"/>
      <c r="U75" s="4"/>
      <c r="AB75" s="22"/>
      <c r="AC75" s="4"/>
      <c r="AD75" s="4"/>
      <c r="AE75" s="4"/>
    </row>
    <row r="76" spans="9:31" x14ac:dyDescent="0.25">
      <c r="I76" s="22"/>
      <c r="J76" s="4"/>
      <c r="K76" s="4"/>
      <c r="L76" s="4"/>
      <c r="M76" s="4"/>
      <c r="R76" s="54"/>
      <c r="S76" s="4"/>
      <c r="T76" s="4"/>
      <c r="U76" s="4"/>
      <c r="AB76" s="22"/>
      <c r="AC76" s="4"/>
      <c r="AD76" s="4"/>
      <c r="AE76" s="4"/>
    </row>
    <row r="77" spans="9:31" x14ac:dyDescent="0.25">
      <c r="I77" s="22"/>
      <c r="J77" s="4"/>
      <c r="K77" s="4"/>
      <c r="L77" s="4"/>
      <c r="M77" s="4"/>
      <c r="R77" s="54"/>
      <c r="S77" s="4"/>
      <c r="T77" s="4"/>
      <c r="U77" s="4"/>
      <c r="AB77" s="22"/>
      <c r="AC77" s="4"/>
      <c r="AD77" s="4"/>
      <c r="AE77" s="4"/>
    </row>
    <row r="78" spans="9:31" x14ac:dyDescent="0.25">
      <c r="I78" s="22"/>
      <c r="J78" s="4"/>
      <c r="K78" s="4"/>
      <c r="L78" s="4"/>
      <c r="M78" s="4"/>
      <c r="R78" s="54"/>
      <c r="S78" s="4"/>
      <c r="T78" s="4"/>
      <c r="U78" s="4"/>
      <c r="AB78" s="22"/>
      <c r="AC78" s="4"/>
      <c r="AD78" s="4"/>
      <c r="AE78" s="4"/>
    </row>
    <row r="79" spans="9:31" x14ac:dyDescent="0.25">
      <c r="I79" s="22"/>
      <c r="J79" s="4"/>
      <c r="K79" s="4"/>
      <c r="L79" s="4"/>
      <c r="M79" s="4"/>
      <c r="R79" s="54"/>
      <c r="S79" s="4"/>
      <c r="T79" s="4"/>
      <c r="U79" s="4"/>
      <c r="AB79" s="22"/>
      <c r="AC79" s="4"/>
      <c r="AD79" s="4"/>
      <c r="AE79" s="4"/>
    </row>
    <row r="80" spans="9:31" x14ac:dyDescent="0.25">
      <c r="I80" s="22"/>
      <c r="J80" s="4"/>
      <c r="K80" s="4"/>
      <c r="L80" s="4"/>
      <c r="M80" s="4"/>
      <c r="R80" s="54"/>
      <c r="S80" s="4"/>
      <c r="T80" s="4"/>
      <c r="U80" s="4"/>
      <c r="AB80" s="22"/>
      <c r="AC80" s="4"/>
      <c r="AD80" s="4"/>
      <c r="AE80" s="4"/>
    </row>
    <row r="81" spans="9:31" x14ac:dyDescent="0.25">
      <c r="I81" s="22"/>
      <c r="J81" s="4"/>
      <c r="K81" s="4"/>
      <c r="L81" s="4"/>
      <c r="M81" s="4"/>
      <c r="R81" s="54"/>
      <c r="S81" s="4"/>
      <c r="T81" s="4"/>
      <c r="U81" s="4"/>
      <c r="AB81" s="22"/>
      <c r="AC81" s="4"/>
      <c r="AD81" s="4"/>
      <c r="AE81" s="4"/>
    </row>
    <row r="82" spans="9:31" x14ac:dyDescent="0.25">
      <c r="I82" s="22"/>
      <c r="J82" s="4"/>
      <c r="K82" s="4"/>
      <c r="L82" s="4"/>
      <c r="M82" s="4"/>
      <c r="R82" s="54"/>
      <c r="S82" s="4"/>
      <c r="T82" s="4"/>
      <c r="U82" s="4"/>
      <c r="AB82" s="22"/>
      <c r="AC82" s="4"/>
      <c r="AD82" s="4"/>
      <c r="AE82" s="4"/>
    </row>
    <row r="83" spans="9:31" x14ac:dyDescent="0.25">
      <c r="I83" s="22"/>
      <c r="J83" s="4"/>
      <c r="K83" s="4"/>
      <c r="L83" s="4"/>
      <c r="M83" s="4"/>
      <c r="R83" s="54"/>
      <c r="S83" s="4"/>
      <c r="T83" s="4"/>
      <c r="U83" s="4"/>
      <c r="AB83" s="22"/>
      <c r="AC83" s="4"/>
      <c r="AD83" s="4"/>
      <c r="AE83" s="4"/>
    </row>
    <row r="84" spans="9:31" x14ac:dyDescent="0.25">
      <c r="I84" s="22"/>
      <c r="J84" s="4"/>
      <c r="K84" s="4"/>
      <c r="L84" s="4"/>
      <c r="M84" s="4"/>
      <c r="R84" s="54"/>
      <c r="S84" s="4"/>
      <c r="T84" s="4"/>
      <c r="U84" s="4"/>
      <c r="AB84" s="22"/>
      <c r="AC84" s="4"/>
      <c r="AD84" s="4"/>
      <c r="AE84" s="4"/>
    </row>
    <row r="85" spans="9:31" x14ac:dyDescent="0.25">
      <c r="I85" s="22"/>
      <c r="J85" s="4"/>
      <c r="K85" s="4"/>
      <c r="L85" s="4"/>
      <c r="M85" s="4"/>
      <c r="R85" s="54"/>
      <c r="S85" s="4"/>
      <c r="T85" s="4"/>
      <c r="U85" s="4"/>
      <c r="AB85" s="22"/>
      <c r="AC85" s="4"/>
      <c r="AD85" s="4"/>
      <c r="AE85" s="4"/>
    </row>
    <row r="86" spans="9:31" x14ac:dyDescent="0.25">
      <c r="I86" s="22"/>
      <c r="J86" s="4"/>
      <c r="K86" s="4"/>
      <c r="L86" s="4"/>
      <c r="M86" s="4"/>
      <c r="R86" s="54"/>
      <c r="S86" s="4"/>
      <c r="T86" s="4"/>
      <c r="U86" s="4"/>
      <c r="AB86" s="22"/>
      <c r="AC86" s="4"/>
      <c r="AD86" s="4"/>
      <c r="AE86" s="4"/>
    </row>
    <row r="87" spans="9:31" x14ac:dyDescent="0.25">
      <c r="I87" s="22"/>
      <c r="J87" s="4"/>
      <c r="K87" s="4"/>
      <c r="L87" s="4"/>
      <c r="M87" s="4"/>
      <c r="R87" s="54"/>
      <c r="S87" s="4"/>
      <c r="T87" s="4"/>
      <c r="U87" s="4"/>
      <c r="AB87" s="22"/>
      <c r="AC87" s="4"/>
      <c r="AD87" s="4"/>
      <c r="AE87" s="4"/>
    </row>
    <row r="88" spans="9:31" x14ac:dyDescent="0.25">
      <c r="I88" s="22"/>
      <c r="J88" s="4"/>
      <c r="K88" s="4"/>
      <c r="L88" s="4"/>
      <c r="M88" s="4"/>
      <c r="R88" s="54"/>
      <c r="S88" s="4"/>
      <c r="T88" s="4"/>
      <c r="U88" s="4"/>
      <c r="AB88" s="22"/>
      <c r="AC88" s="4"/>
      <c r="AD88" s="4"/>
      <c r="AE88" s="4"/>
    </row>
    <row r="89" spans="9:31" x14ac:dyDescent="0.25">
      <c r="I89" s="22"/>
      <c r="J89" s="4"/>
      <c r="K89" s="4"/>
      <c r="L89" s="4"/>
      <c r="M89" s="4"/>
      <c r="R89" s="54"/>
      <c r="S89" s="4"/>
      <c r="T89" s="4"/>
      <c r="U89" s="4"/>
      <c r="AB89" s="22"/>
      <c r="AC89" s="4"/>
      <c r="AD89" s="4"/>
      <c r="AE89" s="4"/>
    </row>
    <row r="90" spans="9:31" x14ac:dyDescent="0.25">
      <c r="I90" s="22"/>
      <c r="J90" s="4"/>
      <c r="K90" s="4"/>
      <c r="L90" s="4"/>
      <c r="M90" s="4"/>
      <c r="R90" s="54"/>
      <c r="S90" s="4"/>
      <c r="T90" s="4"/>
      <c r="U90" s="4"/>
      <c r="AB90" s="22"/>
      <c r="AC90" s="4"/>
      <c r="AD90" s="4"/>
      <c r="AE90" s="4"/>
    </row>
    <row r="91" spans="9:31" x14ac:dyDescent="0.25">
      <c r="I91" s="22"/>
      <c r="J91" s="4"/>
      <c r="K91" s="4"/>
      <c r="L91" s="4"/>
      <c r="M91" s="4"/>
      <c r="R91" s="54"/>
      <c r="S91" s="4"/>
      <c r="T91" s="4"/>
      <c r="U91" s="4"/>
      <c r="AB91" s="22"/>
      <c r="AC91" s="4"/>
      <c r="AD91" s="4"/>
      <c r="AE91" s="4"/>
    </row>
    <row r="92" spans="9:31" x14ac:dyDescent="0.25">
      <c r="I92" s="22"/>
      <c r="J92" s="4"/>
      <c r="K92" s="4"/>
      <c r="L92" s="4"/>
      <c r="M92" s="4"/>
      <c r="R92" s="54"/>
      <c r="S92" s="4"/>
      <c r="T92" s="4"/>
      <c r="U92" s="4"/>
      <c r="AB92" s="22"/>
      <c r="AC92" s="4"/>
      <c r="AD92" s="4"/>
      <c r="AE92" s="4"/>
    </row>
    <row r="93" spans="9:31" x14ac:dyDescent="0.25">
      <c r="I93" s="22"/>
      <c r="J93" s="4"/>
      <c r="K93" s="4"/>
      <c r="L93" s="4"/>
      <c r="M93" s="4"/>
      <c r="R93" s="54"/>
      <c r="S93" s="4"/>
      <c r="T93" s="4"/>
      <c r="U93" s="4"/>
      <c r="AB93" s="22"/>
      <c r="AC93" s="4"/>
      <c r="AD93" s="4"/>
      <c r="AE93" s="4"/>
    </row>
    <row r="94" spans="9:31" x14ac:dyDescent="0.25">
      <c r="I94" s="22"/>
      <c r="J94" s="4"/>
      <c r="K94" s="4"/>
      <c r="L94" s="4"/>
      <c r="M94" s="4"/>
      <c r="R94" s="54"/>
      <c r="S94" s="4"/>
      <c r="T94" s="4"/>
      <c r="U94" s="4"/>
      <c r="AB94" s="22"/>
      <c r="AC94" s="4"/>
      <c r="AD94" s="4"/>
      <c r="AE94" s="4"/>
    </row>
    <row r="95" spans="9:31" x14ac:dyDescent="0.25">
      <c r="I95" s="22"/>
      <c r="J95" s="4"/>
      <c r="K95" s="4"/>
      <c r="L95" s="4"/>
      <c r="M95" s="4"/>
      <c r="R95" s="54"/>
      <c r="S95" s="4"/>
      <c r="T95" s="4"/>
      <c r="U95" s="4"/>
      <c r="AB95" s="22"/>
      <c r="AC95" s="4"/>
      <c r="AD95" s="4"/>
      <c r="AE95" s="4"/>
    </row>
    <row r="96" spans="9:31" x14ac:dyDescent="0.25">
      <c r="I96" s="22"/>
      <c r="J96" s="4"/>
      <c r="K96" s="4"/>
      <c r="L96" s="4"/>
      <c r="M96" s="4"/>
      <c r="R96" s="54"/>
      <c r="S96" s="4"/>
      <c r="T96" s="4"/>
      <c r="U96" s="4"/>
      <c r="AB96" s="22"/>
      <c r="AC96" s="4"/>
      <c r="AD96" s="4"/>
      <c r="AE96" s="4"/>
    </row>
    <row r="97" spans="9:31" x14ac:dyDescent="0.25">
      <c r="I97" s="22"/>
      <c r="J97" s="4"/>
      <c r="K97" s="4"/>
      <c r="L97" s="4"/>
      <c r="M97" s="4"/>
      <c r="R97" s="54"/>
      <c r="S97" s="4"/>
      <c r="T97" s="4"/>
      <c r="U97" s="4"/>
      <c r="AB97" s="22"/>
      <c r="AC97" s="4"/>
      <c r="AD97" s="4"/>
      <c r="AE97" s="4"/>
    </row>
    <row r="98" spans="9:31" x14ac:dyDescent="0.25">
      <c r="I98" s="22"/>
      <c r="J98" s="4"/>
      <c r="K98" s="4"/>
      <c r="L98" s="4"/>
      <c r="M98" s="4"/>
      <c r="R98" s="54"/>
      <c r="S98" s="4"/>
      <c r="T98" s="4"/>
      <c r="U98" s="4"/>
      <c r="AB98" s="22"/>
      <c r="AC98" s="4"/>
      <c r="AD98" s="4"/>
      <c r="AE98" s="4"/>
    </row>
    <row r="99" spans="9:31" x14ac:dyDescent="0.25">
      <c r="I99" s="22"/>
      <c r="J99" s="4"/>
      <c r="K99" s="4"/>
      <c r="L99" s="4"/>
      <c r="M99" s="4"/>
      <c r="R99" s="54"/>
      <c r="S99" s="4"/>
      <c r="T99" s="4"/>
      <c r="U99" s="4"/>
      <c r="AB99" s="22"/>
      <c r="AC99" s="4"/>
      <c r="AD99" s="4"/>
      <c r="AE99" s="4"/>
    </row>
    <row r="100" spans="9:31" x14ac:dyDescent="0.25">
      <c r="I100" s="22"/>
      <c r="J100" s="4"/>
      <c r="K100" s="4"/>
      <c r="L100" s="4"/>
      <c r="M100" s="4"/>
      <c r="R100" s="54"/>
      <c r="S100" s="4"/>
      <c r="T100" s="4"/>
      <c r="U100" s="4"/>
      <c r="AB100" s="22"/>
      <c r="AC100" s="4"/>
      <c r="AD100" s="4"/>
      <c r="AE100" s="4"/>
    </row>
    <row r="101" spans="9:31" x14ac:dyDescent="0.25">
      <c r="I101" s="22"/>
      <c r="J101" s="4"/>
      <c r="K101" s="4"/>
      <c r="L101" s="4"/>
      <c r="M101" s="4"/>
      <c r="R101" s="54"/>
      <c r="S101" s="4"/>
      <c r="T101" s="4"/>
      <c r="U101" s="4"/>
      <c r="AB101" s="22"/>
      <c r="AC101" s="4"/>
      <c r="AD101" s="4"/>
      <c r="AE101" s="4"/>
    </row>
    <row r="102" spans="9:31" x14ac:dyDescent="0.25">
      <c r="I102" s="22"/>
      <c r="J102" s="4"/>
      <c r="K102" s="4"/>
      <c r="L102" s="4"/>
      <c r="M102" s="4"/>
      <c r="R102" s="54"/>
      <c r="S102" s="4"/>
      <c r="T102" s="4"/>
      <c r="U102" s="4"/>
      <c r="AB102" s="22"/>
      <c r="AC102" s="4"/>
      <c r="AD102" s="4"/>
      <c r="AE102" s="4"/>
    </row>
    <row r="103" spans="9:31" x14ac:dyDescent="0.25">
      <c r="I103" s="22"/>
      <c r="J103" s="4"/>
      <c r="K103" s="4"/>
      <c r="L103" s="4"/>
      <c r="M103" s="4"/>
      <c r="R103" s="54"/>
      <c r="S103" s="4"/>
      <c r="T103" s="4"/>
      <c r="U103" s="4"/>
      <c r="AB103" s="22"/>
      <c r="AC103" s="4"/>
      <c r="AD103" s="4"/>
      <c r="AE103" s="4"/>
    </row>
    <row r="104" spans="9:31" x14ac:dyDescent="0.25">
      <c r="I104" s="22"/>
      <c r="J104" s="4"/>
      <c r="K104" s="4"/>
      <c r="L104" s="4"/>
      <c r="M104" s="4"/>
      <c r="R104" s="54"/>
      <c r="S104" s="4"/>
      <c r="T104" s="4"/>
      <c r="U104" s="4"/>
      <c r="AB104" s="22"/>
      <c r="AC104" s="4"/>
      <c r="AD104" s="4"/>
      <c r="AE104" s="4"/>
    </row>
    <row r="105" spans="9:31" x14ac:dyDescent="0.25">
      <c r="I105" s="22"/>
      <c r="J105" s="4"/>
      <c r="K105" s="4"/>
      <c r="L105" s="4"/>
      <c r="M105" s="4"/>
      <c r="R105" s="54"/>
      <c r="S105" s="4"/>
      <c r="T105" s="4"/>
      <c r="U105" s="4"/>
      <c r="AB105" s="22"/>
      <c r="AC105" s="4"/>
      <c r="AD105" s="4"/>
      <c r="AE105" s="4"/>
    </row>
    <row r="106" spans="9:31" x14ac:dyDescent="0.25">
      <c r="I106" s="22"/>
      <c r="J106" s="4"/>
      <c r="K106" s="4"/>
      <c r="L106" s="4"/>
      <c r="M106" s="4"/>
      <c r="R106" s="54"/>
      <c r="S106" s="4"/>
      <c r="T106" s="4"/>
      <c r="U106" s="4"/>
      <c r="AB106" s="22"/>
      <c r="AC106" s="4"/>
      <c r="AD106" s="4"/>
      <c r="AE106" s="4"/>
    </row>
    <row r="107" spans="9:31" x14ac:dyDescent="0.25">
      <c r="I107" s="22"/>
      <c r="J107" s="4"/>
      <c r="K107" s="4"/>
      <c r="L107" s="4"/>
      <c r="M107" s="4"/>
      <c r="R107" s="54"/>
      <c r="S107" s="4"/>
      <c r="T107" s="4"/>
      <c r="U107" s="4"/>
      <c r="AB107" s="22"/>
      <c r="AC107" s="4"/>
      <c r="AD107" s="4"/>
      <c r="AE107" s="4"/>
    </row>
    <row r="108" spans="9:31" x14ac:dyDescent="0.25">
      <c r="I108" s="22"/>
      <c r="J108" s="4"/>
      <c r="K108" s="4"/>
      <c r="L108" s="4"/>
      <c r="M108" s="4"/>
      <c r="R108" s="54"/>
      <c r="S108" s="4"/>
      <c r="T108" s="4"/>
      <c r="U108" s="4"/>
      <c r="AB108" s="22"/>
      <c r="AC108" s="4"/>
      <c r="AD108" s="4"/>
      <c r="AE108" s="4"/>
    </row>
    <row r="109" spans="9:31" x14ac:dyDescent="0.25">
      <c r="I109" s="22"/>
      <c r="J109" s="4"/>
      <c r="K109" s="4"/>
      <c r="L109" s="4"/>
      <c r="M109" s="4"/>
      <c r="R109" s="54"/>
      <c r="S109" s="4"/>
      <c r="T109" s="4"/>
      <c r="U109" s="4"/>
      <c r="AB109" s="22"/>
      <c r="AC109" s="4"/>
      <c r="AD109" s="4"/>
      <c r="AE109" s="4"/>
    </row>
    <row r="110" spans="9:31" x14ac:dyDescent="0.25">
      <c r="I110" s="22"/>
      <c r="J110" s="4"/>
      <c r="K110" s="4"/>
      <c r="L110" s="4"/>
      <c r="M110" s="4"/>
      <c r="R110" s="54"/>
      <c r="S110" s="4"/>
      <c r="T110" s="4"/>
      <c r="U110" s="4"/>
      <c r="AB110" s="22"/>
      <c r="AC110" s="4"/>
      <c r="AD110" s="4"/>
      <c r="AE110" s="4"/>
    </row>
    <row r="111" spans="9:31" x14ac:dyDescent="0.25">
      <c r="I111" s="22"/>
      <c r="J111" s="4"/>
      <c r="K111" s="4"/>
      <c r="L111" s="4"/>
      <c r="M111" s="4"/>
      <c r="R111" s="54"/>
      <c r="S111" s="4"/>
      <c r="T111" s="4"/>
      <c r="U111" s="4"/>
      <c r="AB111" s="22"/>
      <c r="AC111" s="4"/>
      <c r="AD111" s="4"/>
      <c r="AE111" s="4"/>
    </row>
    <row r="112" spans="9:31" x14ac:dyDescent="0.25">
      <c r="I112" s="22"/>
      <c r="J112" s="4"/>
      <c r="K112" s="4"/>
      <c r="L112" s="4"/>
      <c r="M112" s="4"/>
      <c r="R112" s="54"/>
      <c r="S112" s="4"/>
      <c r="T112" s="4"/>
      <c r="U112" s="4"/>
      <c r="AB112" s="22"/>
      <c r="AC112" s="4"/>
      <c r="AD112" s="4"/>
      <c r="AE112" s="4"/>
    </row>
    <row r="113" spans="9:31" x14ac:dyDescent="0.25">
      <c r="I113" s="22"/>
      <c r="J113" s="4"/>
      <c r="K113" s="4"/>
      <c r="L113" s="4"/>
      <c r="M113" s="4"/>
      <c r="R113" s="54"/>
      <c r="S113" s="4"/>
      <c r="T113" s="4"/>
      <c r="U113" s="4"/>
      <c r="AB113" s="22"/>
      <c r="AC113" s="4"/>
      <c r="AD113" s="4"/>
      <c r="AE113" s="4"/>
    </row>
    <row r="114" spans="9:31" x14ac:dyDescent="0.25">
      <c r="I114" s="22"/>
      <c r="J114" s="4"/>
      <c r="K114" s="4"/>
      <c r="L114" s="4"/>
      <c r="M114" s="4"/>
      <c r="R114" s="54"/>
      <c r="S114" s="4"/>
      <c r="T114" s="4"/>
      <c r="U114" s="4"/>
      <c r="AB114" s="22"/>
      <c r="AC114" s="4"/>
      <c r="AD114" s="4"/>
      <c r="AE114" s="4"/>
    </row>
    <row r="115" spans="9:31" x14ac:dyDescent="0.25">
      <c r="I115" s="22"/>
      <c r="J115" s="4"/>
      <c r="K115" s="4"/>
      <c r="L115" s="4"/>
      <c r="M115" s="4"/>
      <c r="R115" s="54"/>
      <c r="S115" s="4"/>
      <c r="T115" s="4"/>
      <c r="U115" s="4"/>
      <c r="AB115" s="22"/>
      <c r="AC115" s="4"/>
      <c r="AD115" s="4"/>
      <c r="AE115" s="4"/>
    </row>
    <row r="116" spans="9:31" x14ac:dyDescent="0.25">
      <c r="I116" s="22"/>
      <c r="J116" s="4"/>
      <c r="K116" s="4"/>
      <c r="L116" s="4"/>
      <c r="M116" s="4"/>
      <c r="R116" s="54"/>
      <c r="S116" s="4"/>
      <c r="T116" s="4"/>
      <c r="U116" s="4"/>
      <c r="AB116" s="22"/>
      <c r="AC116" s="4"/>
      <c r="AD116" s="4"/>
      <c r="AE116" s="4"/>
    </row>
    <row r="117" spans="9:31" x14ac:dyDescent="0.25">
      <c r="I117" s="22"/>
      <c r="J117" s="4"/>
      <c r="K117" s="4"/>
      <c r="L117" s="4"/>
      <c r="M117" s="4"/>
      <c r="R117" s="54"/>
      <c r="S117" s="4"/>
      <c r="T117" s="4"/>
      <c r="U117" s="4"/>
      <c r="AB117" s="22"/>
      <c r="AC117" s="4"/>
      <c r="AD117" s="4"/>
      <c r="AE117" s="4"/>
    </row>
    <row r="118" spans="9:31" x14ac:dyDescent="0.25">
      <c r="I118" s="22"/>
      <c r="J118" s="4"/>
      <c r="K118" s="4"/>
      <c r="L118" s="4"/>
      <c r="M118" s="4"/>
      <c r="R118" s="54"/>
      <c r="S118" s="4"/>
      <c r="T118" s="4"/>
      <c r="U118" s="4"/>
      <c r="AB118" s="22"/>
      <c r="AC118" s="4"/>
      <c r="AD118" s="4"/>
      <c r="AE118" s="4"/>
    </row>
    <row r="119" spans="9:31" x14ac:dyDescent="0.25">
      <c r="I119" s="22"/>
      <c r="J119" s="4"/>
      <c r="K119" s="4"/>
      <c r="L119" s="4"/>
      <c r="M119" s="4"/>
      <c r="R119" s="54"/>
      <c r="S119" s="4"/>
      <c r="T119" s="4"/>
      <c r="U119" s="4"/>
      <c r="AB119" s="22"/>
      <c r="AC119" s="4"/>
      <c r="AD119" s="4"/>
      <c r="AE119" s="4"/>
    </row>
    <row r="120" spans="9:31" x14ac:dyDescent="0.25">
      <c r="I120" s="22"/>
      <c r="J120" s="4"/>
      <c r="K120" s="4"/>
      <c r="L120" s="4"/>
      <c r="M120" s="4"/>
      <c r="R120" s="54"/>
      <c r="S120" s="4"/>
      <c r="T120" s="4"/>
      <c r="U120" s="4"/>
      <c r="AB120" s="22"/>
      <c r="AC120" s="4"/>
      <c r="AD120" s="4"/>
      <c r="AE120" s="4"/>
    </row>
    <row r="121" spans="9:31" x14ac:dyDescent="0.25">
      <c r="I121" s="22"/>
      <c r="J121" s="4"/>
      <c r="K121" s="4"/>
      <c r="L121" s="4"/>
      <c r="M121" s="4"/>
      <c r="R121" s="54"/>
      <c r="S121" s="4"/>
      <c r="T121" s="4"/>
      <c r="U121" s="4"/>
      <c r="AB121" s="22"/>
      <c r="AC121" s="4"/>
      <c r="AD121" s="4"/>
      <c r="AE121" s="4"/>
    </row>
    <row r="122" spans="9:31" x14ac:dyDescent="0.25">
      <c r="I122" s="22"/>
      <c r="J122" s="4"/>
      <c r="K122" s="4"/>
      <c r="L122" s="4"/>
      <c r="M122" s="4"/>
      <c r="R122" s="54"/>
      <c r="S122" s="4"/>
      <c r="T122" s="4"/>
      <c r="U122" s="4"/>
      <c r="AB122" s="22"/>
      <c r="AC122" s="4"/>
      <c r="AD122" s="4"/>
      <c r="AE122" s="4"/>
    </row>
    <row r="123" spans="9:31" x14ac:dyDescent="0.25">
      <c r="I123" s="22"/>
      <c r="J123" s="4"/>
      <c r="K123" s="4"/>
      <c r="L123" s="4"/>
      <c r="M123" s="4"/>
      <c r="R123" s="54"/>
      <c r="S123" s="4"/>
      <c r="T123" s="4"/>
      <c r="U123" s="4"/>
      <c r="AB123" s="22"/>
      <c r="AC123" s="4"/>
      <c r="AD123" s="4"/>
      <c r="AE123" s="4"/>
    </row>
    <row r="124" spans="9:31" x14ac:dyDescent="0.25">
      <c r="I124" s="22"/>
      <c r="J124" s="4"/>
      <c r="K124" s="4"/>
      <c r="L124" s="4"/>
      <c r="M124" s="4"/>
      <c r="R124" s="54"/>
      <c r="S124" s="4"/>
      <c r="T124" s="4"/>
      <c r="U124" s="4"/>
      <c r="AB124" s="22"/>
      <c r="AC124" s="4"/>
      <c r="AD124" s="4"/>
      <c r="AE124" s="4"/>
    </row>
    <row r="125" spans="9:31" x14ac:dyDescent="0.25">
      <c r="I125" s="22"/>
      <c r="J125" s="4"/>
      <c r="K125" s="4"/>
      <c r="L125" s="4"/>
      <c r="M125" s="4"/>
      <c r="R125" s="54"/>
      <c r="S125" s="4"/>
      <c r="T125" s="4"/>
      <c r="U125" s="4"/>
      <c r="AB125" s="22"/>
      <c r="AC125" s="4"/>
      <c r="AD125" s="4"/>
      <c r="AE125" s="4"/>
    </row>
    <row r="126" spans="9:31" x14ac:dyDescent="0.25">
      <c r="I126" s="22"/>
      <c r="J126" s="4"/>
      <c r="K126" s="4"/>
      <c r="L126" s="4"/>
      <c r="M126" s="4"/>
      <c r="R126" s="54"/>
      <c r="S126" s="4"/>
      <c r="T126" s="4"/>
      <c r="U126" s="4"/>
      <c r="AB126" s="22"/>
      <c r="AC126" s="4"/>
      <c r="AD126" s="4"/>
      <c r="AE126" s="4"/>
    </row>
    <row r="127" spans="9:31" x14ac:dyDescent="0.25">
      <c r="I127" s="22"/>
      <c r="J127" s="4"/>
      <c r="K127" s="4"/>
      <c r="L127" s="4"/>
      <c r="M127" s="4"/>
      <c r="R127" s="54"/>
      <c r="S127" s="4"/>
      <c r="T127" s="4"/>
      <c r="U127" s="4"/>
      <c r="AB127" s="22"/>
      <c r="AC127" s="4"/>
      <c r="AD127" s="4"/>
      <c r="AE127" s="4"/>
    </row>
    <row r="128" spans="9:31" x14ac:dyDescent="0.25">
      <c r="I128" s="22"/>
      <c r="J128" s="4"/>
      <c r="K128" s="4"/>
      <c r="L128" s="4"/>
      <c r="M128" s="4"/>
      <c r="R128" s="54"/>
      <c r="S128" s="4"/>
      <c r="T128" s="4"/>
      <c r="U128" s="4"/>
      <c r="AB128" s="22"/>
      <c r="AC128" s="4"/>
      <c r="AD128" s="4"/>
      <c r="AE128" s="4"/>
    </row>
    <row r="129" spans="9:31" x14ac:dyDescent="0.25">
      <c r="I129" s="22"/>
      <c r="J129" s="4"/>
      <c r="K129" s="4"/>
      <c r="L129" s="4"/>
      <c r="M129" s="4"/>
      <c r="R129" s="54"/>
      <c r="S129" s="4"/>
      <c r="T129" s="4"/>
      <c r="U129" s="4"/>
      <c r="AB129" s="22"/>
      <c r="AC129" s="4"/>
      <c r="AD129" s="4"/>
      <c r="AE129" s="4"/>
    </row>
    <row r="130" spans="9:31" x14ac:dyDescent="0.25">
      <c r="I130" s="22"/>
      <c r="J130" s="4"/>
      <c r="K130" s="4"/>
      <c r="L130" s="4"/>
      <c r="M130" s="4"/>
      <c r="R130" s="54"/>
      <c r="S130" s="4"/>
      <c r="T130" s="4"/>
      <c r="U130" s="4"/>
      <c r="AB130" s="22"/>
      <c r="AC130" s="4"/>
      <c r="AD130" s="4"/>
      <c r="AE130" s="4"/>
    </row>
    <row r="131" spans="9:31" x14ac:dyDescent="0.25">
      <c r="I131" s="22"/>
      <c r="J131" s="4"/>
      <c r="K131" s="4"/>
      <c r="L131" s="4"/>
      <c r="M131" s="4"/>
      <c r="R131" s="54"/>
      <c r="S131" s="4"/>
      <c r="T131" s="4"/>
      <c r="U131" s="4"/>
      <c r="AB131" s="22"/>
      <c r="AC131" s="4"/>
      <c r="AD131" s="4"/>
      <c r="AE131" s="4"/>
    </row>
    <row r="132" spans="9:31" x14ac:dyDescent="0.25">
      <c r="I132" s="22"/>
      <c r="J132" s="4"/>
      <c r="K132" s="4"/>
      <c r="L132" s="4"/>
      <c r="M132" s="4"/>
      <c r="R132" s="54"/>
      <c r="S132" s="4"/>
      <c r="T132" s="4"/>
      <c r="U132" s="4"/>
      <c r="AB132" s="22"/>
      <c r="AC132" s="4"/>
      <c r="AD132" s="4"/>
      <c r="AE132" s="4"/>
    </row>
    <row r="133" spans="9:31" x14ac:dyDescent="0.25">
      <c r="I133" s="22"/>
      <c r="J133" s="4"/>
      <c r="K133" s="4"/>
      <c r="L133" s="4"/>
      <c r="M133" s="4"/>
      <c r="R133" s="54"/>
      <c r="S133" s="4"/>
      <c r="T133" s="4"/>
      <c r="U133" s="4"/>
      <c r="AB133" s="22"/>
      <c r="AC133" s="4"/>
      <c r="AD133" s="4"/>
      <c r="AE133" s="4"/>
    </row>
    <row r="134" spans="9:31" x14ac:dyDescent="0.25">
      <c r="I134" s="22"/>
      <c r="J134" s="4"/>
      <c r="K134" s="4"/>
      <c r="L134" s="4"/>
      <c r="M134" s="4"/>
      <c r="R134" s="54"/>
      <c r="S134" s="4"/>
      <c r="T134" s="4"/>
      <c r="U134" s="4"/>
      <c r="AB134" s="22"/>
      <c r="AC134" s="4"/>
      <c r="AD134" s="4"/>
      <c r="AE134" s="4"/>
    </row>
    <row r="135" spans="9:31" x14ac:dyDescent="0.25">
      <c r="I135" s="22"/>
      <c r="J135" s="4"/>
      <c r="K135" s="4"/>
      <c r="L135" s="4"/>
      <c r="M135" s="4"/>
      <c r="R135" s="54"/>
      <c r="S135" s="4"/>
      <c r="T135" s="4"/>
      <c r="U135" s="4"/>
      <c r="AB135" s="22"/>
      <c r="AC135" s="4"/>
      <c r="AD135" s="4"/>
      <c r="AE135" s="4"/>
    </row>
    <row r="136" spans="9:31" x14ac:dyDescent="0.25">
      <c r="I136" s="22"/>
      <c r="J136" s="4"/>
      <c r="K136" s="4"/>
      <c r="L136" s="4"/>
      <c r="M136" s="4"/>
      <c r="R136" s="54"/>
      <c r="S136" s="4"/>
      <c r="T136" s="4"/>
      <c r="U136" s="4"/>
      <c r="AB136" s="22"/>
      <c r="AC136" s="4"/>
      <c r="AD136" s="4"/>
      <c r="AE136" s="4"/>
    </row>
    <row r="137" spans="9:31" x14ac:dyDescent="0.25">
      <c r="I137" s="22"/>
      <c r="J137" s="4"/>
      <c r="K137" s="4"/>
      <c r="L137" s="4"/>
      <c r="M137" s="4"/>
      <c r="R137" s="54"/>
      <c r="S137" s="4"/>
      <c r="T137" s="4"/>
      <c r="U137" s="4"/>
      <c r="AB137" s="22"/>
      <c r="AC137" s="4"/>
      <c r="AD137" s="4"/>
      <c r="AE137" s="4"/>
    </row>
    <row r="138" spans="9:31" x14ac:dyDescent="0.25">
      <c r="I138" s="22"/>
      <c r="J138" s="4"/>
      <c r="K138" s="4"/>
      <c r="L138" s="4"/>
      <c r="M138" s="4"/>
      <c r="R138" s="54"/>
      <c r="S138" s="4"/>
      <c r="T138" s="4"/>
      <c r="U138" s="4"/>
      <c r="AB138" s="22"/>
      <c r="AC138" s="4"/>
      <c r="AD138" s="4"/>
      <c r="AE138" s="4"/>
    </row>
    <row r="139" spans="9:31" x14ac:dyDescent="0.25">
      <c r="I139" s="22"/>
      <c r="J139" s="4"/>
      <c r="K139" s="4"/>
      <c r="L139" s="4"/>
      <c r="M139" s="4"/>
      <c r="R139" s="54"/>
      <c r="S139" s="4"/>
      <c r="T139" s="4"/>
      <c r="U139" s="4"/>
    </row>
    <row r="140" spans="9:31" x14ac:dyDescent="0.25">
      <c r="I140" s="22"/>
      <c r="J140" s="4"/>
      <c r="K140" s="4"/>
      <c r="L140" s="4"/>
      <c r="M140" s="4"/>
      <c r="R140" s="54"/>
      <c r="S140" s="4"/>
      <c r="T140" s="4"/>
      <c r="U140" s="4"/>
    </row>
    <row r="141" spans="9:31" x14ac:dyDescent="0.25">
      <c r="I141" s="22"/>
      <c r="J141" s="4"/>
      <c r="K141" s="4"/>
      <c r="L141" s="4"/>
      <c r="M141" s="4"/>
      <c r="R141" s="54"/>
      <c r="S141" s="4"/>
      <c r="T141" s="4"/>
      <c r="U141" s="4"/>
      <c r="AB141" s="28"/>
    </row>
    <row r="142" spans="9:31" x14ac:dyDescent="0.25">
      <c r="I142" s="22"/>
      <c r="J142" s="4"/>
      <c r="K142" s="4"/>
      <c r="L142" s="4"/>
      <c r="M142" s="4"/>
      <c r="R142" s="54"/>
      <c r="S142" s="4"/>
      <c r="T142" s="4"/>
      <c r="U142" s="4"/>
    </row>
    <row r="143" spans="9:31" x14ac:dyDescent="0.25">
      <c r="I143" s="22"/>
      <c r="J143" s="4"/>
      <c r="K143" s="4"/>
      <c r="L143" s="4"/>
      <c r="M143" s="4"/>
      <c r="R143" s="54"/>
      <c r="S143" s="4"/>
      <c r="T143" s="4"/>
      <c r="U143" s="4"/>
      <c r="AC143" s="4"/>
      <c r="AD143" s="4"/>
      <c r="AE143" s="4"/>
    </row>
    <row r="144" spans="9:31" x14ac:dyDescent="0.25">
      <c r="I144" s="22"/>
      <c r="J144" s="4"/>
      <c r="K144" s="4"/>
      <c r="L144" s="4"/>
      <c r="M144" s="4"/>
      <c r="R144" s="54"/>
      <c r="S144" s="4"/>
      <c r="T144" s="4"/>
      <c r="U144" s="4"/>
      <c r="AC144" s="4"/>
      <c r="AD144" s="4"/>
      <c r="AE144" s="4"/>
    </row>
    <row r="145" spans="9:31" x14ac:dyDescent="0.25">
      <c r="I145" s="22"/>
      <c r="J145" s="4"/>
      <c r="K145" s="4"/>
      <c r="L145" s="4"/>
      <c r="M145" s="4"/>
      <c r="R145" s="54"/>
      <c r="S145" s="4"/>
      <c r="T145" s="4"/>
      <c r="U145" s="4"/>
      <c r="AC145" s="4"/>
      <c r="AD145" s="4"/>
      <c r="AE145" s="4"/>
    </row>
    <row r="146" spans="9:31" x14ac:dyDescent="0.25">
      <c r="I146" s="22"/>
      <c r="J146" s="4"/>
      <c r="K146" s="4"/>
      <c r="L146" s="4"/>
      <c r="M146" s="4"/>
      <c r="R146" s="54"/>
      <c r="S146" s="4"/>
      <c r="T146" s="4"/>
      <c r="U146" s="4"/>
      <c r="AC146" s="4"/>
      <c r="AD146" s="4"/>
      <c r="AE146" s="4"/>
    </row>
    <row r="147" spans="9:31" x14ac:dyDescent="0.25">
      <c r="I147" s="22"/>
      <c r="J147" s="4"/>
      <c r="K147" s="4"/>
      <c r="L147" s="4"/>
      <c r="M147" s="4"/>
      <c r="R147" s="54"/>
      <c r="S147" s="4"/>
      <c r="T147" s="4"/>
      <c r="U147" s="4"/>
      <c r="AC147" s="4"/>
      <c r="AD147" s="4"/>
      <c r="AE147" s="4"/>
    </row>
    <row r="148" spans="9:31" x14ac:dyDescent="0.25">
      <c r="I148" s="22"/>
      <c r="J148" s="4"/>
      <c r="K148" s="4"/>
      <c r="L148" s="4"/>
      <c r="M148" s="4"/>
      <c r="R148" s="54"/>
      <c r="S148" s="4"/>
      <c r="T148" s="4"/>
      <c r="U148" s="4"/>
      <c r="AC148" s="4"/>
      <c r="AD148" s="4"/>
      <c r="AE148" s="4"/>
    </row>
    <row r="149" spans="9:31" x14ac:dyDescent="0.25">
      <c r="I149" s="22"/>
      <c r="J149" s="4"/>
      <c r="K149" s="4"/>
      <c r="L149" s="4"/>
      <c r="M149" s="4"/>
      <c r="R149" s="54"/>
      <c r="S149" s="4"/>
      <c r="T149" s="4"/>
      <c r="U149" s="4"/>
      <c r="AC149" s="4"/>
      <c r="AD149" s="4"/>
      <c r="AE149" s="4"/>
    </row>
    <row r="150" spans="9:31" x14ac:dyDescent="0.25">
      <c r="I150" s="22"/>
      <c r="J150" s="4"/>
      <c r="K150" s="4"/>
      <c r="L150" s="4"/>
      <c r="M150" s="4"/>
      <c r="R150" s="54"/>
      <c r="S150" s="4"/>
      <c r="T150" s="4"/>
      <c r="U150" s="4"/>
    </row>
    <row r="151" spans="9:31" x14ac:dyDescent="0.25">
      <c r="I151" s="22"/>
      <c r="J151" s="4"/>
      <c r="K151" s="4"/>
      <c r="L151" s="4"/>
      <c r="M151" s="4"/>
      <c r="R151" s="54"/>
      <c r="S151" s="4"/>
      <c r="T151" s="4"/>
      <c r="U151" s="4"/>
    </row>
    <row r="152" spans="9:31" x14ac:dyDescent="0.25">
      <c r="I152" s="22"/>
      <c r="J152" s="4"/>
      <c r="K152" s="4"/>
      <c r="L152" s="4"/>
      <c r="M152" s="4"/>
      <c r="R152" s="54"/>
      <c r="S152" s="4"/>
      <c r="T152" s="4"/>
      <c r="U152" s="4"/>
    </row>
    <row r="153" spans="9:31" x14ac:dyDescent="0.25">
      <c r="I153" s="22"/>
      <c r="J153" s="4"/>
      <c r="K153" s="4"/>
      <c r="L153" s="4"/>
      <c r="M153" s="4"/>
      <c r="R153" s="54"/>
      <c r="S153" s="4"/>
      <c r="T153" s="4"/>
      <c r="U153" s="4"/>
    </row>
    <row r="154" spans="9:31" x14ac:dyDescent="0.25">
      <c r="I154" s="22"/>
      <c r="J154" s="4"/>
      <c r="K154" s="4"/>
      <c r="L154" s="4"/>
      <c r="M154" s="4"/>
      <c r="R154" s="54"/>
      <c r="S154" s="4"/>
      <c r="T154" s="4"/>
      <c r="U154" s="4"/>
    </row>
    <row r="155" spans="9:31" x14ac:dyDescent="0.25">
      <c r="R155" s="54"/>
      <c r="S155" s="4"/>
      <c r="T155" s="4"/>
      <c r="U155" s="4"/>
    </row>
    <row r="156" spans="9:31" x14ac:dyDescent="0.25">
      <c r="R156" s="54"/>
      <c r="S156" s="4"/>
      <c r="T156" s="4"/>
      <c r="U156" s="4"/>
    </row>
    <row r="157" spans="9:31" x14ac:dyDescent="0.25">
      <c r="I157" s="28"/>
      <c r="R157" s="54"/>
      <c r="S157" s="4"/>
      <c r="T157" s="4"/>
      <c r="U157" s="4"/>
    </row>
    <row r="158" spans="9:31" x14ac:dyDescent="0.25">
      <c r="R158" s="54"/>
      <c r="S158" s="4"/>
      <c r="T158" s="4"/>
      <c r="U158" s="4"/>
    </row>
    <row r="159" spans="9:31" x14ac:dyDescent="0.25">
      <c r="J159" s="4"/>
      <c r="K159" s="4"/>
      <c r="L159" s="4"/>
      <c r="M159" s="4"/>
      <c r="R159" s="54"/>
      <c r="S159" s="4"/>
      <c r="T159" s="4"/>
      <c r="U159" s="4"/>
    </row>
    <row r="160" spans="9:31" x14ac:dyDescent="0.25">
      <c r="J160" s="4"/>
      <c r="K160" s="4"/>
      <c r="L160" s="4"/>
      <c r="M160" s="4"/>
      <c r="R160" s="54"/>
      <c r="S160" s="4"/>
      <c r="T160" s="4"/>
      <c r="U160" s="4"/>
    </row>
    <row r="161" spans="10:21" x14ac:dyDescent="0.25">
      <c r="J161" s="4"/>
      <c r="K161" s="4"/>
      <c r="L161" s="4"/>
      <c r="M161" s="4"/>
      <c r="R161" s="54"/>
      <c r="S161" s="4"/>
      <c r="T161" s="4"/>
      <c r="U161" s="4"/>
    </row>
    <row r="162" spans="10:21" x14ac:dyDescent="0.25">
      <c r="J162" s="4"/>
      <c r="K162" s="4"/>
      <c r="L162" s="4"/>
      <c r="M162" s="4"/>
      <c r="R162" s="54"/>
      <c r="S162" s="4"/>
      <c r="T162" s="4"/>
      <c r="U162" s="4"/>
    </row>
    <row r="163" spans="10:21" x14ac:dyDescent="0.25">
      <c r="J163" s="4"/>
      <c r="K163" s="4"/>
      <c r="L163" s="4"/>
      <c r="M163" s="4"/>
      <c r="R163" s="54"/>
      <c r="S163" s="4"/>
      <c r="T163" s="4"/>
      <c r="U163" s="4"/>
    </row>
    <row r="164" spans="10:21" x14ac:dyDescent="0.25">
      <c r="J164" s="4"/>
      <c r="K164" s="4"/>
      <c r="L164" s="4"/>
      <c r="M164" s="4"/>
    </row>
    <row r="165" spans="10:21" x14ac:dyDescent="0.25">
      <c r="J165" s="4"/>
      <c r="K165" s="4"/>
      <c r="L165" s="4"/>
      <c r="M165" s="4"/>
    </row>
  </sheetData>
  <mergeCells count="9">
    <mergeCell ref="R36:R49"/>
    <mergeCell ref="I5:N5"/>
    <mergeCell ref="AB9:AB10"/>
    <mergeCell ref="AB11:AB12"/>
    <mergeCell ref="I3:N4"/>
    <mergeCell ref="AB3:AF4"/>
    <mergeCell ref="R5:V5"/>
    <mergeCell ref="R3:V4"/>
    <mergeCell ref="AB5:AF5"/>
  </mergeCells>
  <hyperlinks>
    <hyperlink ref="A1" location="'Table of Contents'!A1" display="Back to ToC" xr:uid="{03AEF478-3844-49B8-80B6-BF9B7D498CEA}"/>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8A22F-292A-4B24-8A9F-B07A9C7FBB31}">
  <sheetPr>
    <tabColor rgb="FFC5D9F1"/>
  </sheetPr>
  <dimension ref="A1:U6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bestFit="1" customWidth="1" outlineLevel="1"/>
    <col min="10" max="10" width="11.140625" customWidth="1" outlineLevel="1"/>
    <col min="11" max="12" width="10.42578125" bestFit="1" customWidth="1" outlineLevel="1"/>
    <col min="13" max="13" width="9.140625" outlineLevel="1"/>
    <col min="14" max="14" width="0.5703125" style="2" customWidth="1" outlineLevel="1"/>
    <col min="16" max="16" width="10.85546875" style="21" bestFit="1" customWidth="1" outlineLevel="1"/>
    <col min="17" max="17" width="11.140625" style="21" customWidth="1" outlineLevel="1"/>
    <col min="18" max="19" width="10.42578125" style="21" bestFit="1" customWidth="1" outlineLevel="1"/>
    <col min="20" max="20" width="9.140625" outlineLevel="1"/>
  </cols>
  <sheetData>
    <row r="1" spans="1:21" x14ac:dyDescent="0.25">
      <c r="A1" s="11" t="s">
        <v>26</v>
      </c>
    </row>
    <row r="3" spans="1:21" ht="15" customHeight="1" x14ac:dyDescent="0.25">
      <c r="I3" s="77" t="s">
        <v>207</v>
      </c>
      <c r="J3" s="77"/>
      <c r="K3" s="77"/>
      <c r="L3" s="77"/>
      <c r="P3" s="77" t="s">
        <v>189</v>
      </c>
      <c r="Q3" s="77"/>
      <c r="R3" s="77"/>
      <c r="S3" s="77"/>
      <c r="T3" s="77"/>
    </row>
    <row r="4" spans="1:21" ht="14.45" customHeight="1" x14ac:dyDescent="0.25">
      <c r="I4" s="77"/>
      <c r="J4" s="77"/>
      <c r="K4" s="77"/>
      <c r="L4" s="77"/>
      <c r="P4" s="77"/>
      <c r="Q4" s="77"/>
      <c r="R4" s="77"/>
      <c r="S4" s="77"/>
      <c r="T4" s="77"/>
    </row>
    <row r="5" spans="1:21" ht="13.5" customHeight="1" x14ac:dyDescent="0.25">
      <c r="I5" s="86" t="s">
        <v>206</v>
      </c>
      <c r="J5" s="86"/>
      <c r="K5" s="86"/>
      <c r="L5" s="86"/>
      <c r="P5" s="86" t="s">
        <v>205</v>
      </c>
      <c r="Q5" s="86"/>
      <c r="R5" s="86"/>
      <c r="S5" s="86"/>
      <c r="T5" s="86"/>
    </row>
    <row r="6" spans="1:21" x14ac:dyDescent="0.25">
      <c r="I6" s="86"/>
      <c r="J6" s="86"/>
      <c r="K6" s="86"/>
      <c r="L6" s="86"/>
      <c r="P6" s="86"/>
      <c r="Q6" s="86"/>
      <c r="R6" s="86"/>
      <c r="S6" s="86"/>
      <c r="T6" s="86"/>
    </row>
    <row r="7" spans="1:21" ht="14.45" customHeight="1" x14ac:dyDescent="0.25">
      <c r="P7" s="67"/>
      <c r="Q7" s="67"/>
      <c r="R7" s="67"/>
      <c r="S7" s="67"/>
    </row>
    <row r="8" spans="1:21" x14ac:dyDescent="0.25">
      <c r="I8" s="85" t="s">
        <v>0</v>
      </c>
      <c r="J8" s="85"/>
      <c r="K8" s="85"/>
      <c r="L8" s="85"/>
      <c r="P8" s="85" t="s">
        <v>0</v>
      </c>
      <c r="Q8" s="85"/>
      <c r="R8" s="85"/>
      <c r="S8" s="85"/>
      <c r="T8" s="85"/>
    </row>
    <row r="9" spans="1:21" ht="15" customHeight="1" x14ac:dyDescent="0.25">
      <c r="I9" s="85"/>
      <c r="J9" s="85"/>
      <c r="K9" s="85"/>
      <c r="L9" s="85"/>
      <c r="P9" s="85"/>
      <c r="Q9" s="85"/>
      <c r="R9" s="85"/>
      <c r="S9" s="85"/>
      <c r="T9" s="85"/>
    </row>
    <row r="10" spans="1:21" x14ac:dyDescent="0.25">
      <c r="I10" s="85"/>
      <c r="J10" s="85"/>
      <c r="K10" s="85"/>
      <c r="L10" s="85"/>
      <c r="P10" s="85"/>
      <c r="Q10" s="85"/>
      <c r="R10" s="85"/>
      <c r="S10" s="85"/>
      <c r="T10" s="85"/>
    </row>
    <row r="11" spans="1:21" x14ac:dyDescent="0.25">
      <c r="I11" s="85"/>
      <c r="J11" s="85"/>
      <c r="K11" s="85"/>
      <c r="L11" s="85"/>
      <c r="P11" s="68"/>
      <c r="Q11" s="68"/>
      <c r="R11" s="68"/>
      <c r="S11" s="68"/>
      <c r="T11" s="68"/>
      <c r="U11" s="68"/>
    </row>
    <row r="12" spans="1:21" x14ac:dyDescent="0.25">
      <c r="P12" s="68"/>
      <c r="Q12" s="68"/>
      <c r="R12" s="68"/>
      <c r="S12" s="68"/>
      <c r="T12" s="68"/>
      <c r="U12" s="68"/>
    </row>
    <row r="13" spans="1:21" x14ac:dyDescent="0.25">
      <c r="P13" s="22"/>
      <c r="Q13" s="4"/>
      <c r="R13" s="4"/>
    </row>
    <row r="14" spans="1:21" ht="15" customHeight="1" x14ac:dyDescent="0.25">
      <c r="P14" s="68"/>
      <c r="Q14" s="68"/>
      <c r="R14" s="68"/>
      <c r="S14" s="68"/>
    </row>
    <row r="15" spans="1:21" x14ac:dyDescent="0.25">
      <c r="P15" s="68"/>
      <c r="Q15" s="68"/>
      <c r="R15" s="68"/>
      <c r="S15" s="68"/>
    </row>
    <row r="16" spans="1:21" x14ac:dyDescent="0.25">
      <c r="I16" s="22"/>
      <c r="J16" s="4"/>
      <c r="K16" s="4"/>
      <c r="P16" s="68"/>
      <c r="Q16" s="68"/>
      <c r="R16" s="68"/>
      <c r="S16" s="68"/>
    </row>
    <row r="17" spans="9:19" x14ac:dyDescent="0.25">
      <c r="I17" s="22"/>
      <c r="J17" s="4"/>
      <c r="K17" s="4"/>
      <c r="P17" s="68"/>
      <c r="Q17" s="68"/>
      <c r="R17" s="68"/>
      <c r="S17" s="68"/>
    </row>
    <row r="18" spans="9:19" x14ac:dyDescent="0.25">
      <c r="I18" s="22"/>
      <c r="J18" s="4"/>
      <c r="K18" s="4"/>
      <c r="P18" s="22"/>
      <c r="Q18" s="4"/>
      <c r="R18" s="4"/>
    </row>
    <row r="19" spans="9:19" x14ac:dyDescent="0.25">
      <c r="I19" s="22"/>
      <c r="J19" s="4"/>
      <c r="K19" s="4"/>
      <c r="P19" s="22"/>
      <c r="Q19" s="4"/>
      <c r="R19" s="4"/>
    </row>
    <row r="20" spans="9:19" x14ac:dyDescent="0.25">
      <c r="I20" s="22"/>
      <c r="J20" s="4"/>
      <c r="K20" s="4"/>
      <c r="P20" s="22"/>
      <c r="Q20" s="4"/>
      <c r="R20" s="4"/>
    </row>
    <row r="21" spans="9:19" x14ac:dyDescent="0.25">
      <c r="I21" s="22"/>
      <c r="J21" s="4"/>
      <c r="K21" s="4"/>
      <c r="P21" s="22"/>
      <c r="Q21" s="4"/>
      <c r="R21" s="4"/>
    </row>
    <row r="22" spans="9:19" x14ac:dyDescent="0.25">
      <c r="I22" s="22"/>
      <c r="J22" s="4"/>
      <c r="K22" s="4"/>
      <c r="P22" s="22"/>
      <c r="Q22" s="4"/>
      <c r="R22" s="4"/>
    </row>
    <row r="23" spans="9:19" x14ac:dyDescent="0.25">
      <c r="I23" s="22"/>
      <c r="J23" s="4"/>
      <c r="K23" s="4"/>
      <c r="P23" s="22"/>
      <c r="Q23" s="4"/>
      <c r="R23" s="4"/>
    </row>
    <row r="24" spans="9:19" x14ac:dyDescent="0.25">
      <c r="I24" s="22"/>
      <c r="J24" s="4"/>
      <c r="K24" s="4"/>
      <c r="P24" s="22"/>
      <c r="Q24" s="4"/>
      <c r="R24" s="4"/>
    </row>
    <row r="25" spans="9:19" x14ac:dyDescent="0.25">
      <c r="I25" s="22"/>
      <c r="J25" s="4"/>
      <c r="K25" s="4"/>
      <c r="P25" s="22"/>
      <c r="Q25" s="4"/>
      <c r="R25" s="4"/>
    </row>
    <row r="26" spans="9:19" x14ac:dyDescent="0.25">
      <c r="I26" s="22"/>
      <c r="J26" s="4"/>
      <c r="K26" s="4"/>
      <c r="P26" s="22"/>
      <c r="Q26" s="4"/>
      <c r="R26" s="4"/>
    </row>
    <row r="27" spans="9:19" x14ac:dyDescent="0.25">
      <c r="I27" s="22"/>
      <c r="J27" s="4"/>
      <c r="K27" s="4"/>
      <c r="P27" s="22"/>
      <c r="Q27" s="4"/>
      <c r="R27" s="4"/>
    </row>
    <row r="28" spans="9:19" x14ac:dyDescent="0.25">
      <c r="I28" s="22"/>
      <c r="J28" s="4"/>
      <c r="K28" s="4"/>
      <c r="P28" s="22"/>
      <c r="Q28" s="4"/>
      <c r="R28" s="4"/>
    </row>
    <row r="29" spans="9:19" x14ac:dyDescent="0.25">
      <c r="I29" s="22"/>
      <c r="J29" s="4"/>
      <c r="K29" s="4"/>
      <c r="P29" s="22"/>
      <c r="Q29" s="4"/>
      <c r="R29" s="4"/>
    </row>
    <row r="30" spans="9:19" x14ac:dyDescent="0.25">
      <c r="I30" s="22"/>
      <c r="J30" s="4"/>
      <c r="K30" s="4"/>
      <c r="P30" s="22"/>
      <c r="Q30" s="4"/>
      <c r="R30" s="4"/>
    </row>
    <row r="31" spans="9:19" x14ac:dyDescent="0.25">
      <c r="I31" s="22"/>
      <c r="J31" s="4"/>
      <c r="K31" s="4"/>
      <c r="P31" s="22"/>
      <c r="Q31" s="4"/>
      <c r="R31" s="4"/>
    </row>
    <row r="32" spans="9:19" x14ac:dyDescent="0.25">
      <c r="I32" s="22"/>
      <c r="J32" s="4"/>
      <c r="K32" s="4"/>
      <c r="P32" s="22"/>
      <c r="Q32" s="4"/>
      <c r="R32" s="4"/>
    </row>
    <row r="33" spans="9:18" x14ac:dyDescent="0.25">
      <c r="I33" s="22"/>
      <c r="J33" s="4"/>
      <c r="K33" s="4"/>
      <c r="P33" s="22"/>
      <c r="Q33" s="4"/>
      <c r="R33" s="4"/>
    </row>
    <row r="34" spans="9:18" x14ac:dyDescent="0.25">
      <c r="I34" s="22"/>
      <c r="J34" s="4"/>
      <c r="K34" s="4"/>
      <c r="P34" s="22"/>
      <c r="Q34" s="4"/>
      <c r="R34" s="4"/>
    </row>
    <row r="35" spans="9:18" x14ac:dyDescent="0.25">
      <c r="I35" s="22"/>
      <c r="J35" s="4"/>
      <c r="K35" s="4"/>
      <c r="P35" s="22"/>
      <c r="Q35" s="4"/>
      <c r="R35" s="4"/>
    </row>
    <row r="36" spans="9:18" x14ac:dyDescent="0.25">
      <c r="I36" s="22"/>
      <c r="J36" s="4"/>
      <c r="K36" s="4"/>
      <c r="P36" s="22"/>
      <c r="Q36" s="4"/>
      <c r="R36" s="4"/>
    </row>
    <row r="37" spans="9:18" x14ac:dyDescent="0.25">
      <c r="I37" s="22"/>
      <c r="J37" s="4"/>
      <c r="K37" s="4"/>
      <c r="P37" s="22"/>
      <c r="Q37" s="4"/>
      <c r="R37" s="4"/>
    </row>
    <row r="38" spans="9:18" x14ac:dyDescent="0.25">
      <c r="I38" s="22"/>
      <c r="J38" s="4"/>
      <c r="K38" s="4"/>
      <c r="P38" s="22"/>
      <c r="Q38" s="4"/>
      <c r="R38" s="4"/>
    </row>
    <row r="39" spans="9:18" x14ac:dyDescent="0.25">
      <c r="I39" s="22"/>
      <c r="J39" s="4"/>
      <c r="K39" s="4"/>
      <c r="P39" s="22"/>
      <c r="Q39" s="4"/>
      <c r="R39" s="4"/>
    </row>
    <row r="40" spans="9:18" x14ac:dyDescent="0.25">
      <c r="I40" s="22"/>
      <c r="J40" s="4"/>
      <c r="K40" s="4"/>
      <c r="P40" s="22"/>
      <c r="Q40" s="4"/>
      <c r="R40" s="4"/>
    </row>
    <row r="41" spans="9:18" x14ac:dyDescent="0.25">
      <c r="I41" s="22"/>
      <c r="J41" s="4"/>
      <c r="K41" s="4"/>
      <c r="P41" s="22"/>
      <c r="Q41" s="4"/>
      <c r="R41" s="4"/>
    </row>
    <row r="42" spans="9:18" x14ac:dyDescent="0.25">
      <c r="I42" s="22"/>
      <c r="J42" s="4"/>
      <c r="K42" s="4"/>
      <c r="P42" s="22"/>
      <c r="Q42" s="4"/>
      <c r="R42" s="4"/>
    </row>
    <row r="43" spans="9:18" x14ac:dyDescent="0.25">
      <c r="I43" s="22"/>
      <c r="J43" s="4"/>
      <c r="K43" s="4"/>
      <c r="P43" s="22"/>
      <c r="Q43" s="4"/>
      <c r="R43" s="4"/>
    </row>
    <row r="44" spans="9:18" x14ac:dyDescent="0.25">
      <c r="I44" s="22"/>
      <c r="J44" s="4"/>
      <c r="K44" s="4"/>
      <c r="P44" s="22"/>
      <c r="Q44" s="4"/>
      <c r="R44" s="4"/>
    </row>
    <row r="45" spans="9:18" x14ac:dyDescent="0.25">
      <c r="I45" s="22"/>
      <c r="J45" s="4"/>
      <c r="K45" s="4"/>
      <c r="P45" s="22"/>
      <c r="Q45" s="4"/>
      <c r="R45" s="4"/>
    </row>
    <row r="46" spans="9:18" x14ac:dyDescent="0.25">
      <c r="I46" s="22"/>
      <c r="J46" s="4"/>
      <c r="K46" s="4"/>
      <c r="P46" s="22"/>
      <c r="Q46" s="4"/>
      <c r="R46" s="4"/>
    </row>
    <row r="47" spans="9:18" x14ac:dyDescent="0.25">
      <c r="I47" s="22"/>
      <c r="J47" s="4"/>
      <c r="K47" s="4"/>
      <c r="P47" s="22"/>
      <c r="Q47" s="4"/>
      <c r="R47" s="4"/>
    </row>
    <row r="48" spans="9:18" x14ac:dyDescent="0.25">
      <c r="I48" s="22"/>
      <c r="J48" s="4"/>
      <c r="K48" s="4"/>
      <c r="P48" s="22"/>
      <c r="Q48" s="4"/>
      <c r="R48" s="4"/>
    </row>
    <row r="49" spans="9:18" x14ac:dyDescent="0.25">
      <c r="I49" s="22"/>
      <c r="J49" s="4"/>
      <c r="K49" s="4"/>
      <c r="P49" s="22"/>
      <c r="Q49" s="4"/>
      <c r="R49" s="4"/>
    </row>
    <row r="50" spans="9:18" x14ac:dyDescent="0.25">
      <c r="I50" s="22"/>
      <c r="J50" s="4"/>
      <c r="K50" s="4"/>
      <c r="P50" s="22"/>
      <c r="Q50" s="4"/>
      <c r="R50" s="4"/>
    </row>
    <row r="51" spans="9:18" x14ac:dyDescent="0.25">
      <c r="I51" s="22"/>
      <c r="J51" s="4"/>
      <c r="K51" s="4"/>
      <c r="P51" s="22"/>
      <c r="Q51" s="4"/>
      <c r="R51" s="4"/>
    </row>
    <row r="52" spans="9:18" x14ac:dyDescent="0.25">
      <c r="I52" s="22"/>
      <c r="J52" s="4"/>
      <c r="K52" s="4"/>
      <c r="P52" s="22"/>
      <c r="Q52" s="4"/>
      <c r="R52" s="4"/>
    </row>
    <row r="53" spans="9:18" x14ac:dyDescent="0.25">
      <c r="I53" s="22"/>
      <c r="J53" s="4"/>
      <c r="K53" s="4"/>
      <c r="P53" s="22"/>
      <c r="Q53" s="4"/>
      <c r="R53" s="4"/>
    </row>
    <row r="54" spans="9:18" x14ac:dyDescent="0.25">
      <c r="I54" s="22"/>
      <c r="J54" s="4"/>
      <c r="K54" s="4"/>
      <c r="P54" s="22"/>
      <c r="Q54" s="4"/>
      <c r="R54" s="4"/>
    </row>
    <row r="55" spans="9:18" x14ac:dyDescent="0.25">
      <c r="I55" s="22"/>
      <c r="J55" s="4"/>
      <c r="K55" s="4"/>
      <c r="P55" s="22"/>
      <c r="Q55" s="4"/>
      <c r="R55" s="4"/>
    </row>
    <row r="56" spans="9:18" x14ac:dyDescent="0.25">
      <c r="I56" s="22"/>
      <c r="J56" s="4"/>
      <c r="K56" s="4"/>
      <c r="P56" s="22"/>
      <c r="Q56" s="4"/>
      <c r="R56" s="4"/>
    </row>
    <row r="57" spans="9:18" x14ac:dyDescent="0.25">
      <c r="I57" s="22"/>
      <c r="J57" s="4"/>
      <c r="K57" s="4"/>
      <c r="P57" s="22"/>
      <c r="Q57" s="4"/>
      <c r="R57" s="4"/>
    </row>
    <row r="58" spans="9:18" x14ac:dyDescent="0.25">
      <c r="I58" s="22"/>
      <c r="J58" s="4"/>
      <c r="K58" s="4"/>
      <c r="P58" s="22"/>
      <c r="Q58" s="4"/>
      <c r="R58" s="4"/>
    </row>
    <row r="59" spans="9:18" x14ac:dyDescent="0.25">
      <c r="I59" s="22"/>
      <c r="J59" s="4"/>
      <c r="K59" s="4"/>
      <c r="P59" s="22"/>
      <c r="Q59" s="4"/>
      <c r="R59" s="4"/>
    </row>
    <row r="60" spans="9:18" x14ac:dyDescent="0.25">
      <c r="I60" s="22"/>
      <c r="J60" s="4"/>
      <c r="K60" s="4"/>
      <c r="P60" s="22"/>
      <c r="Q60" s="4"/>
      <c r="R60" s="4"/>
    </row>
    <row r="61" spans="9:18" x14ac:dyDescent="0.25">
      <c r="I61" s="22"/>
      <c r="J61" s="4"/>
      <c r="K61" s="4"/>
    </row>
    <row r="62" spans="9:18" x14ac:dyDescent="0.25">
      <c r="I62" s="22"/>
      <c r="J62" s="4"/>
      <c r="K62" s="4"/>
    </row>
  </sheetData>
  <mergeCells count="6">
    <mergeCell ref="I8:L11"/>
    <mergeCell ref="I5:L6"/>
    <mergeCell ref="I3:L4"/>
    <mergeCell ref="P3:T4"/>
    <mergeCell ref="P5:T6"/>
    <mergeCell ref="P8:T10"/>
  </mergeCells>
  <hyperlinks>
    <hyperlink ref="A1" location="'Table of Contents'!A1" display="Back to ToC" xr:uid="{E8B9FE10-242B-4410-B6CF-5BB13698472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FA399-61B2-4A8E-8649-0F81317B1BFC}">
  <sheetPr>
    <tabColor rgb="FFC5D9F1"/>
  </sheetPr>
  <dimension ref="A1:T2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bestFit="1" customWidth="1" outlineLevel="1"/>
    <col min="10" max="11" width="9.140625" outlineLevel="1"/>
    <col min="12" max="12" width="9.140625" style="21" outlineLevel="1"/>
    <col min="13" max="13" width="9.140625" outlineLevel="1"/>
    <col min="14" max="14" width="0.5703125" style="2" customWidth="1" outlineLevel="1"/>
    <col min="16" max="16" width="10.5703125" bestFit="1" customWidth="1" outlineLevel="1"/>
    <col min="17" max="20" width="9.140625" outlineLevel="1"/>
  </cols>
  <sheetData>
    <row r="1" spans="1:20" x14ac:dyDescent="0.25">
      <c r="A1" s="11" t="s">
        <v>26</v>
      </c>
      <c r="I1" s="21"/>
      <c r="J1" s="21"/>
      <c r="K1" s="21"/>
      <c r="P1" s="21"/>
      <c r="Q1" s="21"/>
      <c r="R1" s="21"/>
    </row>
    <row r="2" spans="1:20" ht="14.45" customHeight="1" x14ac:dyDescent="0.25"/>
    <row r="3" spans="1:20" ht="14.45" customHeight="1" x14ac:dyDescent="0.25">
      <c r="I3" s="77" t="s">
        <v>190</v>
      </c>
      <c r="J3" s="77"/>
      <c r="K3" s="77"/>
      <c r="L3" s="77"/>
      <c r="P3" s="77" t="s">
        <v>191</v>
      </c>
      <c r="Q3" s="77"/>
      <c r="R3" s="77"/>
      <c r="S3" s="77"/>
      <c r="T3" s="77"/>
    </row>
    <row r="4" spans="1:20" x14ac:dyDescent="0.25">
      <c r="I4" s="77"/>
      <c r="J4" s="77"/>
      <c r="K4" s="77"/>
      <c r="L4" s="77"/>
      <c r="P4" s="77"/>
      <c r="Q4" s="77"/>
      <c r="R4" s="77"/>
      <c r="S4" s="77"/>
      <c r="T4" s="77"/>
    </row>
    <row r="5" spans="1:20" x14ac:dyDescent="0.25">
      <c r="I5" s="77"/>
      <c r="J5" s="77"/>
      <c r="K5" s="77"/>
      <c r="L5" s="77"/>
      <c r="P5" s="77"/>
      <c r="Q5" s="77"/>
      <c r="R5" s="77"/>
      <c r="S5" s="77"/>
      <c r="T5" s="77"/>
    </row>
    <row r="6" spans="1:20" x14ac:dyDescent="0.25">
      <c r="I6" s="78" t="s">
        <v>41</v>
      </c>
      <c r="J6" s="78"/>
      <c r="K6" s="78"/>
      <c r="L6" s="78"/>
      <c r="P6" s="78" t="s">
        <v>41</v>
      </c>
      <c r="Q6" s="78"/>
      <c r="R6" s="78"/>
      <c r="S6" s="78"/>
      <c r="T6" s="78"/>
    </row>
    <row r="7" spans="1:20" ht="15" customHeight="1" x14ac:dyDescent="0.25">
      <c r="L7" s="60"/>
      <c r="P7" s="52"/>
      <c r="Q7" s="52"/>
      <c r="R7" s="52"/>
    </row>
    <row r="8" spans="1:20" x14ac:dyDescent="0.25">
      <c r="I8" s="31" t="s">
        <v>228</v>
      </c>
      <c r="M8" s="4"/>
      <c r="P8" s="31" t="s">
        <v>228</v>
      </c>
    </row>
    <row r="9" spans="1:20" x14ac:dyDescent="0.25">
      <c r="J9" s="69" t="s">
        <v>231</v>
      </c>
      <c r="K9" s="69" t="s">
        <v>232</v>
      </c>
      <c r="M9" s="4"/>
      <c r="Q9" s="69" t="s">
        <v>231</v>
      </c>
      <c r="R9" s="69" t="s">
        <v>232</v>
      </c>
    </row>
    <row r="10" spans="1:20" x14ac:dyDescent="0.25">
      <c r="I10" t="s">
        <v>229</v>
      </c>
      <c r="J10" s="26">
        <v>2.7754186860080702E-3</v>
      </c>
      <c r="K10" s="26">
        <v>2.7119626388633134E-3</v>
      </c>
      <c r="L10" s="26"/>
      <c r="M10" s="4"/>
      <c r="P10" s="21" t="s">
        <v>229</v>
      </c>
      <c r="Q10" s="26">
        <v>2.2504951897523129E-4</v>
      </c>
      <c r="R10" s="26">
        <v>2.2798281428588563E-4</v>
      </c>
    </row>
    <row r="11" spans="1:20" x14ac:dyDescent="0.25">
      <c r="I11" t="s">
        <v>192</v>
      </c>
      <c r="J11" s="26">
        <v>0.26540413725678003</v>
      </c>
      <c r="K11" s="26">
        <v>0.31741331425821034</v>
      </c>
      <c r="L11" s="26"/>
      <c r="M11" s="4"/>
      <c r="P11" s="56" t="s">
        <v>192</v>
      </c>
      <c r="Q11" s="26">
        <v>6.5329287229652339E-2</v>
      </c>
      <c r="R11" s="26">
        <v>8.8063819201133819E-2</v>
      </c>
    </row>
    <row r="12" spans="1:20" x14ac:dyDescent="0.25">
      <c r="I12" t="s">
        <v>27</v>
      </c>
      <c r="J12" s="26">
        <v>0.76783150116112509</v>
      </c>
      <c r="K12" s="26">
        <v>0.93781324701293978</v>
      </c>
      <c r="L12" s="26"/>
      <c r="P12" s="56" t="s">
        <v>27</v>
      </c>
      <c r="Q12" s="26">
        <v>0.22235328987081485</v>
      </c>
      <c r="R12" s="26">
        <v>0.23752264086550803</v>
      </c>
    </row>
    <row r="13" spans="1:20" x14ac:dyDescent="0.25">
      <c r="I13" t="s">
        <v>193</v>
      </c>
      <c r="J13" s="26">
        <v>2.1915062521763238</v>
      </c>
      <c r="K13" s="26">
        <v>2.9205395990564211</v>
      </c>
      <c r="L13" s="26"/>
      <c r="P13" s="56" t="s">
        <v>193</v>
      </c>
      <c r="Q13" s="26">
        <v>0.63355568846766419</v>
      </c>
      <c r="R13" s="26">
        <v>0.80081028867878623</v>
      </c>
    </row>
    <row r="15" spans="1:20" x14ac:dyDescent="0.25">
      <c r="I15" s="49" t="s">
        <v>224</v>
      </c>
      <c r="P15" s="49" t="s">
        <v>224</v>
      </c>
    </row>
    <row r="16" spans="1:20" x14ac:dyDescent="0.25">
      <c r="J16" s="69" t="s">
        <v>31</v>
      </c>
      <c r="K16" s="69" t="s">
        <v>57</v>
      </c>
      <c r="Q16" s="69" t="s">
        <v>31</v>
      </c>
      <c r="R16" s="69" t="s">
        <v>57</v>
      </c>
    </row>
    <row r="17" spans="9:18" x14ac:dyDescent="0.25">
      <c r="I17" s="21" t="s">
        <v>229</v>
      </c>
      <c r="J17" s="26">
        <v>8.8861243200000003E-14</v>
      </c>
      <c r="K17" s="26">
        <v>3.7334328920000003E-13</v>
      </c>
      <c r="L17" s="26"/>
      <c r="P17" s="21" t="s">
        <v>229</v>
      </c>
      <c r="Q17" s="26">
        <v>2.9556989102797859E-4</v>
      </c>
      <c r="R17" s="26">
        <v>3.457382615505565E-4</v>
      </c>
    </row>
    <row r="18" spans="9:18" x14ac:dyDescent="0.25">
      <c r="I18" s="56" t="s">
        <v>192</v>
      </c>
      <c r="J18" s="26">
        <v>7.9892437144988782E-2</v>
      </c>
      <c r="K18" s="26">
        <v>7.9202189940307685E-2</v>
      </c>
      <c r="L18" s="26"/>
      <c r="P18" s="56" t="s">
        <v>192</v>
      </c>
      <c r="Q18" s="26">
        <v>2.2137623495295848E-2</v>
      </c>
      <c r="R18" s="26">
        <v>1.9852857703716923E-2</v>
      </c>
    </row>
    <row r="19" spans="9:18" x14ac:dyDescent="0.25">
      <c r="I19" s="56" t="s">
        <v>27</v>
      </c>
      <c r="J19" s="26">
        <v>0.41014141867932108</v>
      </c>
      <c r="K19" s="26">
        <v>0.43268221406032309</v>
      </c>
      <c r="L19" s="26"/>
      <c r="P19" s="56" t="s">
        <v>27</v>
      </c>
      <c r="Q19" s="26">
        <v>0.1233636685191469</v>
      </c>
      <c r="R19" s="26">
        <v>0.11451435287847937</v>
      </c>
    </row>
    <row r="20" spans="9:18" x14ac:dyDescent="0.25">
      <c r="I20" s="56" t="s">
        <v>193</v>
      </c>
      <c r="J20" s="26">
        <v>1.3874059880111098</v>
      </c>
      <c r="K20" s="26">
        <v>1.2929668529462359</v>
      </c>
      <c r="L20" s="26"/>
      <c r="P20" s="56" t="s">
        <v>193</v>
      </c>
      <c r="Q20" s="26">
        <v>0.21617465799275906</v>
      </c>
      <c r="R20" s="26">
        <v>0.25069156483277899</v>
      </c>
    </row>
    <row r="21" spans="9:18" x14ac:dyDescent="0.25">
      <c r="I21" s="56" t="s">
        <v>230</v>
      </c>
      <c r="J21" s="26">
        <v>7.4564779884189445</v>
      </c>
      <c r="K21" s="26">
        <v>7.1273037297989053</v>
      </c>
      <c r="L21" s="26"/>
      <c r="P21" s="56" t="s">
        <v>230</v>
      </c>
      <c r="Q21" s="26">
        <v>2.6674940416356541</v>
      </c>
      <c r="R21" s="26">
        <v>2.6444067107165288</v>
      </c>
    </row>
  </sheetData>
  <mergeCells count="4">
    <mergeCell ref="I3:L5"/>
    <mergeCell ref="I6:L6"/>
    <mergeCell ref="P3:T5"/>
    <mergeCell ref="P6:T6"/>
  </mergeCells>
  <hyperlinks>
    <hyperlink ref="A1" location="'Table of Contents'!A1" display="Back to ToC" xr:uid="{9D592F6D-3CC5-4513-B238-F981D8557660}"/>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A50DC-3C25-498F-A6B7-CC299D46AA0F}">
  <sheetPr>
    <tabColor rgb="FFC5D9F1"/>
  </sheetPr>
  <dimension ref="A1:S4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bestFit="1" customWidth="1" outlineLevel="1"/>
    <col min="10" max="12" width="9.140625" outlineLevel="1"/>
    <col min="13" max="13" width="8.5703125" outlineLevel="1"/>
    <col min="14" max="14" width="0.5703125" style="2" customWidth="1" outlineLevel="1"/>
    <col min="16" max="16" width="10.5703125" style="46" bestFit="1" customWidth="1" outlineLevel="1"/>
    <col min="17" max="19" width="8.85546875" style="46" outlineLevel="1"/>
  </cols>
  <sheetData>
    <row r="1" spans="1:19" x14ac:dyDescent="0.25">
      <c r="A1" s="11" t="s">
        <v>26</v>
      </c>
    </row>
    <row r="3" spans="1:19" ht="14.45" customHeight="1" x14ac:dyDescent="0.25">
      <c r="I3" s="81" t="s">
        <v>194</v>
      </c>
      <c r="J3" s="81"/>
      <c r="K3" s="81"/>
      <c r="L3" s="81"/>
      <c r="M3" s="15"/>
      <c r="P3" s="88" t="s">
        <v>40</v>
      </c>
      <c r="Q3" s="88"/>
      <c r="R3" s="88"/>
      <c r="S3" s="88"/>
    </row>
    <row r="4" spans="1:19" x14ac:dyDescent="0.25">
      <c r="I4" s="78" t="s">
        <v>195</v>
      </c>
      <c r="J4" s="78"/>
      <c r="K4" s="78"/>
      <c r="L4" s="78"/>
      <c r="M4" s="15"/>
      <c r="P4" s="87" t="s">
        <v>196</v>
      </c>
      <c r="Q4" s="87"/>
      <c r="R4" s="87"/>
      <c r="S4" s="87"/>
    </row>
    <row r="5" spans="1:19" ht="14.45" customHeight="1" x14ac:dyDescent="0.25">
      <c r="M5" s="15"/>
    </row>
    <row r="6" spans="1:19" ht="14.45" customHeight="1" x14ac:dyDescent="0.25">
      <c r="I6" s="85" t="s">
        <v>0</v>
      </c>
      <c r="J6" s="85"/>
      <c r="K6" s="85"/>
      <c r="L6" s="85"/>
      <c r="P6" s="85" t="s">
        <v>0</v>
      </c>
      <c r="Q6" s="85"/>
      <c r="R6" s="85"/>
      <c r="S6" s="85"/>
    </row>
    <row r="7" spans="1:19" x14ac:dyDescent="0.25">
      <c r="I7" s="85"/>
      <c r="J7" s="85"/>
      <c r="K7" s="85"/>
      <c r="L7" s="85"/>
      <c r="P7" s="85"/>
      <c r="Q7" s="85"/>
      <c r="R7" s="85"/>
      <c r="S7" s="85"/>
    </row>
    <row r="8" spans="1:19" x14ac:dyDescent="0.25">
      <c r="I8" s="85"/>
      <c r="J8" s="85"/>
      <c r="K8" s="85"/>
      <c r="L8" s="85"/>
      <c r="P8" s="85"/>
      <c r="Q8" s="85"/>
      <c r="R8" s="85"/>
      <c r="S8" s="85"/>
    </row>
    <row r="9" spans="1:19" x14ac:dyDescent="0.25">
      <c r="I9" s="85"/>
      <c r="J9" s="85"/>
      <c r="K9" s="85"/>
      <c r="L9" s="85"/>
      <c r="P9" s="85"/>
      <c r="Q9" s="85"/>
      <c r="R9" s="85"/>
      <c r="S9" s="85"/>
    </row>
    <row r="12" spans="1:19" ht="14.45" customHeight="1" x14ac:dyDescent="0.25">
      <c r="Q12" s="57"/>
      <c r="R12" s="57"/>
      <c r="S12" s="57"/>
    </row>
    <row r="13" spans="1:19" x14ac:dyDescent="0.25">
      <c r="Q13" s="57"/>
      <c r="R13" s="57"/>
      <c r="S13" s="57"/>
    </row>
    <row r="14" spans="1:19" x14ac:dyDescent="0.25">
      <c r="Q14" s="57"/>
      <c r="R14" s="57"/>
      <c r="S14" s="57"/>
    </row>
    <row r="15" spans="1:19" x14ac:dyDescent="0.25">
      <c r="Q15" s="57"/>
      <c r="R15" s="57"/>
      <c r="S15" s="57"/>
    </row>
    <row r="16" spans="1:19" x14ac:dyDescent="0.25">
      <c r="J16" s="4"/>
      <c r="K16" s="4"/>
      <c r="L16" s="4"/>
      <c r="Q16" s="57"/>
      <c r="R16" s="57"/>
      <c r="S16" s="57"/>
    </row>
    <row r="17" spans="10:17" x14ac:dyDescent="0.25">
      <c r="J17" s="4"/>
      <c r="K17" s="4"/>
      <c r="L17" s="4"/>
      <c r="Q17" s="57"/>
    </row>
    <row r="18" spans="10:17" x14ac:dyDescent="0.25">
      <c r="J18" s="4"/>
      <c r="K18" s="4"/>
      <c r="L18" s="4"/>
      <c r="Q18" s="57"/>
    </row>
    <row r="19" spans="10:17" x14ac:dyDescent="0.25">
      <c r="J19" s="4"/>
      <c r="K19" s="4"/>
      <c r="L19" s="4"/>
      <c r="Q19" s="57"/>
    </row>
    <row r="20" spans="10:17" x14ac:dyDescent="0.25">
      <c r="J20" s="4"/>
      <c r="K20" s="4"/>
      <c r="L20" s="4" t="str">
        <f>IF(ISNUMBER(#REF!),#REF!/1000000000,"")</f>
        <v/>
      </c>
      <c r="Q20" s="57"/>
    </row>
    <row r="21" spans="10:17" x14ac:dyDescent="0.25">
      <c r="J21" s="4"/>
      <c r="Q21" s="57"/>
    </row>
    <row r="22" spans="10:17" x14ac:dyDescent="0.25">
      <c r="J22" s="4"/>
      <c r="Q22" s="57"/>
    </row>
    <row r="23" spans="10:17" x14ac:dyDescent="0.25">
      <c r="J23" s="4"/>
      <c r="Q23" s="57"/>
    </row>
    <row r="24" spans="10:17" x14ac:dyDescent="0.25">
      <c r="J24" s="4"/>
      <c r="Q24" s="57"/>
    </row>
    <row r="25" spans="10:17" x14ac:dyDescent="0.25">
      <c r="J25" s="4"/>
      <c r="Q25" s="57"/>
    </row>
    <row r="26" spans="10:17" x14ac:dyDescent="0.25">
      <c r="J26" s="4"/>
      <c r="Q26" s="57"/>
    </row>
    <row r="27" spans="10:17" x14ac:dyDescent="0.25">
      <c r="J27" s="4"/>
      <c r="Q27" s="57"/>
    </row>
    <row r="28" spans="10:17" x14ac:dyDescent="0.25">
      <c r="J28" s="4"/>
      <c r="Q28" s="57"/>
    </row>
    <row r="29" spans="10:17" x14ac:dyDescent="0.25">
      <c r="J29" s="4"/>
      <c r="Q29" s="57"/>
    </row>
    <row r="30" spans="10:17" x14ac:dyDescent="0.25">
      <c r="J30" s="4"/>
      <c r="Q30" s="57"/>
    </row>
    <row r="31" spans="10:17" x14ac:dyDescent="0.25">
      <c r="J31" s="4"/>
      <c r="Q31" s="57"/>
    </row>
    <row r="32" spans="10:17" x14ac:dyDescent="0.25">
      <c r="J32" s="4"/>
      <c r="Q32" s="57"/>
    </row>
    <row r="33" spans="10:17" x14ac:dyDescent="0.25">
      <c r="J33" s="4"/>
      <c r="Q33" s="57"/>
    </row>
    <row r="34" spans="10:17" x14ac:dyDescent="0.25">
      <c r="J34" s="4"/>
      <c r="Q34" s="57"/>
    </row>
    <row r="35" spans="10:17" x14ac:dyDescent="0.25">
      <c r="J35" s="4"/>
      <c r="Q35" s="57"/>
    </row>
    <row r="36" spans="10:17" x14ac:dyDescent="0.25">
      <c r="J36" s="4"/>
      <c r="Q36" s="57"/>
    </row>
    <row r="37" spans="10:17" x14ac:dyDescent="0.25">
      <c r="J37" s="4"/>
      <c r="Q37" s="57"/>
    </row>
    <row r="38" spans="10:17" x14ac:dyDescent="0.25">
      <c r="J38" s="4"/>
      <c r="Q38" s="57"/>
    </row>
    <row r="39" spans="10:17" x14ac:dyDescent="0.25">
      <c r="J39" s="4"/>
      <c r="Q39" s="57"/>
    </row>
    <row r="40" spans="10:17" x14ac:dyDescent="0.25">
      <c r="J40" s="4"/>
      <c r="Q40" s="57"/>
    </row>
    <row r="41" spans="10:17" x14ac:dyDescent="0.25">
      <c r="J41" s="4" t="str">
        <f t="shared" ref="J41:J49" si="0">IF(ISNUMBER(J21),J21/1000000000,"")</f>
        <v/>
      </c>
      <c r="Q41" s="57"/>
    </row>
    <row r="42" spans="10:17" x14ac:dyDescent="0.25">
      <c r="J42" s="4" t="str">
        <f t="shared" si="0"/>
        <v/>
      </c>
      <c r="Q42" s="57"/>
    </row>
    <row r="43" spans="10:17" x14ac:dyDescent="0.25">
      <c r="J43" s="4" t="str">
        <f t="shared" si="0"/>
        <v/>
      </c>
      <c r="Q43" s="57"/>
    </row>
    <row r="44" spans="10:17" x14ac:dyDescent="0.25">
      <c r="J44" s="4" t="str">
        <f t="shared" si="0"/>
        <v/>
      </c>
      <c r="Q44" s="57"/>
    </row>
    <row r="45" spans="10:17" x14ac:dyDescent="0.25">
      <c r="J45" s="4" t="str">
        <f t="shared" si="0"/>
        <v/>
      </c>
      <c r="Q45" s="57"/>
    </row>
    <row r="46" spans="10:17" x14ac:dyDescent="0.25">
      <c r="J46" s="4" t="str">
        <f t="shared" si="0"/>
        <v/>
      </c>
    </row>
    <row r="47" spans="10:17" x14ac:dyDescent="0.25">
      <c r="J47" s="4" t="str">
        <f t="shared" si="0"/>
        <v/>
      </c>
    </row>
    <row r="48" spans="10:17" x14ac:dyDescent="0.25">
      <c r="J48" s="4" t="str">
        <f t="shared" si="0"/>
        <v/>
      </c>
    </row>
    <row r="49" spans="10:10" x14ac:dyDescent="0.25">
      <c r="J49" s="4" t="str">
        <f t="shared" si="0"/>
        <v/>
      </c>
    </row>
  </sheetData>
  <mergeCells count="6">
    <mergeCell ref="P6:S9"/>
    <mergeCell ref="P4:S4"/>
    <mergeCell ref="P3:S3"/>
    <mergeCell ref="I6:L9"/>
    <mergeCell ref="I3:L3"/>
    <mergeCell ref="I4:L4"/>
  </mergeCells>
  <hyperlinks>
    <hyperlink ref="A1" location="'Table of Contents'!A1" display="Back to ToC" xr:uid="{484B9283-7D71-4912-A752-BD5D5ECCB2C3}"/>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4238-B77D-4EBC-B3C1-B51106170305}">
  <sheetPr>
    <tabColor rgb="FFC5D9F1"/>
  </sheetPr>
  <dimension ref="A1:R4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85546875" customWidth="1" outlineLevel="1"/>
    <col min="10" max="13" width="9.140625" outlineLevel="1"/>
    <col min="14" max="14" width="0.5703125" style="2" customWidth="1" outlineLevel="1"/>
    <col min="16" max="16" width="10.85546875" bestFit="1" customWidth="1" outlineLevel="1"/>
    <col min="17" max="18" width="9.140625" outlineLevel="1"/>
  </cols>
  <sheetData>
    <row r="1" spans="1:18" x14ac:dyDescent="0.25">
      <c r="A1" s="11" t="s">
        <v>26</v>
      </c>
    </row>
    <row r="2" spans="1:18" s="21" customFormat="1" x14ac:dyDescent="0.25">
      <c r="A2" s="1"/>
      <c r="B2" s="1"/>
      <c r="C2" s="1"/>
      <c r="D2" s="1"/>
      <c r="E2" s="1"/>
      <c r="F2" s="1"/>
      <c r="G2" s="2"/>
      <c r="N2" s="2"/>
      <c r="P2" s="46"/>
      <c r="Q2" s="46"/>
      <c r="R2" s="46"/>
    </row>
    <row r="3" spans="1:18" s="21" customFormat="1" ht="14.45" customHeight="1" x14ac:dyDescent="0.25">
      <c r="A3" s="1"/>
      <c r="B3" s="1"/>
      <c r="C3" s="1"/>
      <c r="D3" s="1"/>
      <c r="E3" s="1"/>
      <c r="F3" s="1"/>
      <c r="G3" s="2"/>
      <c r="I3" s="81" t="s">
        <v>197</v>
      </c>
      <c r="J3" s="81"/>
      <c r="K3" s="81"/>
      <c r="L3" s="81"/>
      <c r="M3" s="48"/>
      <c r="N3" s="2"/>
      <c r="P3" s="89" t="s">
        <v>199</v>
      </c>
      <c r="Q3" s="89"/>
      <c r="R3" s="89"/>
    </row>
    <row r="4" spans="1:18" s="21" customFormat="1" x14ac:dyDescent="0.25">
      <c r="A4" s="1"/>
      <c r="B4" s="1"/>
      <c r="C4" s="1"/>
      <c r="D4" s="1"/>
      <c r="E4" s="1"/>
      <c r="F4" s="1"/>
      <c r="G4" s="2"/>
      <c r="I4" s="81"/>
      <c r="J4" s="81"/>
      <c r="K4" s="81"/>
      <c r="L4" s="81"/>
      <c r="M4" s="48"/>
      <c r="N4" s="2"/>
      <c r="P4" s="89"/>
      <c r="Q4" s="89"/>
      <c r="R4" s="89"/>
    </row>
    <row r="5" spans="1:18" s="21" customFormat="1" ht="14.45" customHeight="1" x14ac:dyDescent="0.25">
      <c r="A5" s="1"/>
      <c r="B5" s="1"/>
      <c r="C5" s="1"/>
      <c r="D5" s="1"/>
      <c r="E5" s="1"/>
      <c r="F5" s="1"/>
      <c r="G5" s="2"/>
      <c r="I5" s="81"/>
      <c r="J5" s="81"/>
      <c r="K5" s="81"/>
      <c r="L5" s="81"/>
      <c r="M5" s="48"/>
      <c r="N5" s="2"/>
      <c r="P5" s="89"/>
      <c r="Q5" s="89"/>
      <c r="R5" s="89"/>
    </row>
    <row r="6" spans="1:18" s="21" customFormat="1" ht="14.45" customHeight="1" x14ac:dyDescent="0.25">
      <c r="A6" s="1"/>
      <c r="B6" s="1"/>
      <c r="C6" s="1"/>
      <c r="D6" s="1"/>
      <c r="E6" s="1"/>
      <c r="F6" s="1"/>
      <c r="G6" s="2"/>
      <c r="I6" s="78" t="s">
        <v>198</v>
      </c>
      <c r="J6" s="78"/>
      <c r="K6" s="78"/>
      <c r="L6" s="78"/>
      <c r="N6" s="2"/>
      <c r="P6" s="90" t="s">
        <v>39</v>
      </c>
      <c r="Q6" s="90"/>
      <c r="R6" s="90"/>
    </row>
    <row r="7" spans="1:18" s="21" customFormat="1" x14ac:dyDescent="0.25">
      <c r="A7" s="1"/>
      <c r="B7" s="1"/>
      <c r="C7" s="1"/>
      <c r="D7" s="1"/>
      <c r="E7" s="1"/>
      <c r="F7" s="1"/>
      <c r="G7" s="2"/>
      <c r="I7" s="78"/>
      <c r="J7" s="78"/>
      <c r="K7" s="78"/>
      <c r="L7" s="78"/>
      <c r="N7" s="2"/>
      <c r="P7" s="90"/>
      <c r="Q7" s="90"/>
      <c r="R7" s="90"/>
    </row>
    <row r="8" spans="1:18" s="21" customFormat="1" x14ac:dyDescent="0.25">
      <c r="A8" s="1"/>
      <c r="B8" s="1"/>
      <c r="C8" s="1"/>
      <c r="D8" s="1"/>
      <c r="E8" s="1"/>
      <c r="F8" s="1"/>
      <c r="G8" s="2"/>
      <c r="N8" s="2"/>
      <c r="P8" s="46"/>
      <c r="Q8" s="46"/>
      <c r="R8" s="46"/>
    </row>
    <row r="9" spans="1:18" s="21" customFormat="1" x14ac:dyDescent="0.25">
      <c r="A9" s="1"/>
      <c r="B9" s="1"/>
      <c r="C9" s="1"/>
      <c r="D9" s="1"/>
      <c r="E9" s="1"/>
      <c r="F9" s="1"/>
      <c r="G9" s="2"/>
      <c r="I9" s="85" t="s">
        <v>0</v>
      </c>
      <c r="J9" s="85"/>
      <c r="K9" s="85"/>
      <c r="L9" s="85"/>
      <c r="N9" s="2"/>
      <c r="Q9" s="21" t="s">
        <v>27</v>
      </c>
      <c r="R9" s="57"/>
    </row>
    <row r="10" spans="1:18" s="21" customFormat="1" x14ac:dyDescent="0.25">
      <c r="A10" s="1"/>
      <c r="B10" s="1"/>
      <c r="C10" s="1"/>
      <c r="D10" s="1"/>
      <c r="E10" s="1"/>
      <c r="F10" s="1"/>
      <c r="G10" s="2"/>
      <c r="I10" s="85"/>
      <c r="J10" s="85"/>
      <c r="K10" s="85"/>
      <c r="L10" s="85"/>
      <c r="N10" s="2"/>
      <c r="P10" s="21" t="s">
        <v>125</v>
      </c>
      <c r="Q10" s="21">
        <v>98</v>
      </c>
      <c r="R10" s="59"/>
    </row>
    <row r="11" spans="1:18" s="21" customFormat="1" x14ac:dyDescent="0.25">
      <c r="A11" s="1"/>
      <c r="B11" s="1"/>
      <c r="C11" s="1"/>
      <c r="D11" s="1"/>
      <c r="E11" s="1"/>
      <c r="F11" s="1"/>
      <c r="G11" s="2"/>
      <c r="I11" s="85"/>
      <c r="J11" s="85"/>
      <c r="K11" s="85"/>
      <c r="L11" s="85"/>
      <c r="N11" s="2"/>
      <c r="P11" s="21" t="s">
        <v>126</v>
      </c>
      <c r="Q11" s="21">
        <v>118</v>
      </c>
      <c r="R11" s="59"/>
    </row>
    <row r="12" spans="1:18" s="21" customFormat="1" ht="14.45" customHeight="1" x14ac:dyDescent="0.25">
      <c r="A12" s="1"/>
      <c r="B12" s="1"/>
      <c r="C12" s="1"/>
      <c r="D12" s="1"/>
      <c r="E12" s="1"/>
      <c r="F12" s="1"/>
      <c r="G12" s="2"/>
      <c r="I12" s="85"/>
      <c r="J12" s="85"/>
      <c r="K12" s="85"/>
      <c r="L12" s="85"/>
      <c r="N12" s="2"/>
      <c r="P12" s="21" t="s">
        <v>127</v>
      </c>
      <c r="Q12" s="21">
        <v>1191</v>
      </c>
      <c r="R12" s="59"/>
    </row>
    <row r="13" spans="1:18" s="21" customFormat="1" x14ac:dyDescent="0.25">
      <c r="A13" s="1"/>
      <c r="B13" s="1"/>
      <c r="C13" s="1"/>
      <c r="D13" s="1"/>
      <c r="E13" s="1"/>
      <c r="F13" s="1"/>
      <c r="G13" s="2"/>
      <c r="N13" s="2"/>
      <c r="P13" s="21" t="s">
        <v>128</v>
      </c>
      <c r="Q13" s="21">
        <v>162</v>
      </c>
      <c r="R13" s="59"/>
    </row>
    <row r="14" spans="1:18" s="21" customFormat="1" x14ac:dyDescent="0.25">
      <c r="A14" s="1"/>
      <c r="B14" s="1"/>
      <c r="C14" s="1"/>
      <c r="D14" s="1"/>
      <c r="E14" s="1"/>
      <c r="F14" s="1"/>
      <c r="G14" s="2"/>
      <c r="N14" s="2"/>
      <c r="P14" s="21" t="s">
        <v>129</v>
      </c>
      <c r="Q14" s="21">
        <v>50</v>
      </c>
      <c r="R14" s="59"/>
    </row>
    <row r="15" spans="1:18" s="21" customFormat="1" x14ac:dyDescent="0.25">
      <c r="A15" s="1"/>
      <c r="B15" s="1"/>
      <c r="C15" s="1"/>
      <c r="D15" s="1"/>
      <c r="E15" s="1"/>
      <c r="F15" s="1"/>
      <c r="G15" s="2"/>
      <c r="N15" s="2"/>
      <c r="P15" s="21" t="s">
        <v>130</v>
      </c>
      <c r="Q15" s="21">
        <v>300</v>
      </c>
      <c r="R15" s="59"/>
    </row>
    <row r="16" spans="1:18" s="21" customFormat="1" x14ac:dyDescent="0.25">
      <c r="A16" s="1"/>
      <c r="B16" s="1"/>
      <c r="C16" s="1"/>
      <c r="D16" s="1"/>
      <c r="E16" s="1"/>
      <c r="F16" s="1"/>
      <c r="G16" s="2"/>
      <c r="N16" s="2"/>
      <c r="P16" s="21" t="s">
        <v>131</v>
      </c>
      <c r="Q16" s="21">
        <v>91</v>
      </c>
      <c r="R16" s="59"/>
    </row>
    <row r="17" spans="1:18" s="21" customFormat="1" x14ac:dyDescent="0.25">
      <c r="A17" s="1"/>
      <c r="B17" s="1"/>
      <c r="C17" s="1"/>
      <c r="D17" s="1"/>
      <c r="E17" s="1"/>
      <c r="F17" s="1"/>
      <c r="G17" s="2"/>
      <c r="N17" s="2"/>
      <c r="P17" s="21" t="s">
        <v>132</v>
      </c>
      <c r="Q17" s="21">
        <v>75</v>
      </c>
      <c r="R17" s="59"/>
    </row>
    <row r="18" spans="1:18" s="21" customFormat="1" x14ac:dyDescent="0.25">
      <c r="A18" s="1"/>
      <c r="B18" s="1"/>
      <c r="C18" s="1"/>
      <c r="D18" s="1"/>
      <c r="E18" s="1"/>
      <c r="F18" s="1"/>
      <c r="G18" s="2"/>
      <c r="N18" s="2"/>
      <c r="P18" s="21" t="s">
        <v>133</v>
      </c>
      <c r="Q18" s="21">
        <v>40</v>
      </c>
      <c r="R18" s="59"/>
    </row>
    <row r="19" spans="1:18" s="21" customFormat="1" x14ac:dyDescent="0.25">
      <c r="A19" s="1"/>
      <c r="B19" s="1"/>
      <c r="C19" s="1"/>
      <c r="D19" s="1"/>
      <c r="E19" s="1"/>
      <c r="F19" s="1"/>
      <c r="G19" s="2"/>
      <c r="J19" s="4"/>
      <c r="K19" s="4"/>
      <c r="L19" s="4"/>
      <c r="N19" s="2"/>
      <c r="P19" s="46"/>
      <c r="Q19" s="57"/>
      <c r="R19" s="46"/>
    </row>
    <row r="20" spans="1:18" s="21" customFormat="1" x14ac:dyDescent="0.25">
      <c r="A20" s="1"/>
      <c r="B20" s="1"/>
      <c r="C20" s="1"/>
      <c r="D20" s="1"/>
      <c r="E20" s="1"/>
      <c r="F20" s="1"/>
      <c r="G20" s="2"/>
      <c r="J20" s="4"/>
      <c r="K20" s="4"/>
      <c r="L20" s="4"/>
      <c r="N20" s="2"/>
      <c r="P20" s="46"/>
      <c r="Q20" s="57"/>
      <c r="R20" s="46"/>
    </row>
    <row r="21" spans="1:18" s="21" customFormat="1" x14ac:dyDescent="0.25">
      <c r="A21" s="1"/>
      <c r="B21" s="1"/>
      <c r="C21" s="1"/>
      <c r="D21" s="1"/>
      <c r="E21" s="1"/>
      <c r="F21" s="1"/>
      <c r="G21" s="2"/>
      <c r="J21" s="4"/>
      <c r="K21" s="4"/>
      <c r="L21" s="4"/>
      <c r="N21" s="2"/>
      <c r="P21" s="46"/>
      <c r="Q21" s="57"/>
      <c r="R21" s="46"/>
    </row>
    <row r="22" spans="1:18" s="21" customFormat="1" x14ac:dyDescent="0.25">
      <c r="A22" s="1"/>
      <c r="B22" s="1"/>
      <c r="C22" s="1"/>
      <c r="D22" s="1"/>
      <c r="E22" s="1"/>
      <c r="F22" s="1"/>
      <c r="G22" s="2"/>
      <c r="J22" s="4"/>
      <c r="K22" s="4"/>
      <c r="L22" s="4"/>
      <c r="N22" s="2"/>
      <c r="P22" s="46"/>
      <c r="Q22" s="57"/>
      <c r="R22" s="46"/>
    </row>
    <row r="23" spans="1:18" s="21" customFormat="1" x14ac:dyDescent="0.25">
      <c r="A23" s="1"/>
      <c r="B23" s="1"/>
      <c r="C23" s="1"/>
      <c r="D23" s="1"/>
      <c r="E23" s="1"/>
      <c r="F23" s="1"/>
      <c r="G23" s="2"/>
      <c r="J23" s="4"/>
      <c r="K23" s="4"/>
      <c r="L23" s="4" t="str">
        <f>IF(ISNUMBER(#REF!),#REF!/1000000000,"")</f>
        <v/>
      </c>
      <c r="N23" s="2"/>
      <c r="P23" s="46"/>
      <c r="Q23" s="57"/>
      <c r="R23" s="46"/>
    </row>
    <row r="24" spans="1:18" s="21" customFormat="1" x14ac:dyDescent="0.25">
      <c r="A24" s="1"/>
      <c r="B24" s="1"/>
      <c r="C24" s="1"/>
      <c r="D24" s="1"/>
      <c r="E24" s="1"/>
      <c r="F24" s="1"/>
      <c r="G24" s="2"/>
      <c r="J24" s="4"/>
      <c r="N24" s="2"/>
      <c r="P24" s="46"/>
      <c r="Q24" s="57"/>
      <c r="R24" s="46"/>
    </row>
    <row r="25" spans="1:18" s="21" customFormat="1" x14ac:dyDescent="0.25">
      <c r="A25" s="1"/>
      <c r="B25" s="1"/>
      <c r="C25" s="1"/>
      <c r="D25" s="1"/>
      <c r="E25" s="1"/>
      <c r="F25" s="1"/>
      <c r="G25" s="2"/>
      <c r="J25" s="4"/>
      <c r="N25" s="2"/>
      <c r="P25" s="46"/>
      <c r="Q25" s="57"/>
      <c r="R25" s="46"/>
    </row>
    <row r="26" spans="1:18" s="21" customFormat="1" x14ac:dyDescent="0.25">
      <c r="A26" s="1"/>
      <c r="B26" s="1"/>
      <c r="C26" s="1"/>
      <c r="D26" s="1"/>
      <c r="E26" s="1"/>
      <c r="F26" s="1"/>
      <c r="G26" s="2"/>
      <c r="J26" s="4"/>
      <c r="N26" s="2"/>
      <c r="P26" s="46"/>
      <c r="Q26" s="57"/>
      <c r="R26" s="46"/>
    </row>
    <row r="27" spans="1:18" s="21" customFormat="1" x14ac:dyDescent="0.25">
      <c r="A27" s="1"/>
      <c r="B27" s="1"/>
      <c r="C27" s="1"/>
      <c r="D27" s="1"/>
      <c r="E27" s="1"/>
      <c r="F27" s="1"/>
      <c r="G27" s="2"/>
      <c r="J27" s="4"/>
      <c r="N27" s="2"/>
      <c r="P27" s="46"/>
      <c r="Q27" s="57"/>
      <c r="R27" s="46"/>
    </row>
    <row r="28" spans="1:18" s="21" customFormat="1" x14ac:dyDescent="0.25">
      <c r="A28" s="1"/>
      <c r="B28" s="1"/>
      <c r="C28" s="1"/>
      <c r="D28" s="1"/>
      <c r="E28" s="1"/>
      <c r="F28" s="1"/>
      <c r="G28" s="2"/>
      <c r="J28" s="4"/>
      <c r="N28" s="2"/>
      <c r="P28" s="46"/>
      <c r="Q28" s="57"/>
      <c r="R28" s="46"/>
    </row>
    <row r="29" spans="1:18" s="21" customFormat="1" x14ac:dyDescent="0.25">
      <c r="A29" s="1"/>
      <c r="B29" s="1"/>
      <c r="C29" s="1"/>
      <c r="D29" s="1"/>
      <c r="E29" s="1"/>
      <c r="F29" s="1"/>
      <c r="G29" s="2"/>
      <c r="J29" s="4"/>
      <c r="N29" s="2"/>
      <c r="P29" s="46"/>
      <c r="Q29" s="57"/>
      <c r="R29" s="46"/>
    </row>
    <row r="30" spans="1:18" s="21" customFormat="1" x14ac:dyDescent="0.25">
      <c r="A30" s="1"/>
      <c r="B30" s="1"/>
      <c r="C30" s="1"/>
      <c r="D30" s="1"/>
      <c r="E30" s="1"/>
      <c r="F30" s="1"/>
      <c r="G30" s="2"/>
      <c r="J30" s="4"/>
      <c r="N30" s="2"/>
      <c r="P30" s="46"/>
      <c r="Q30" s="57"/>
      <c r="R30" s="46"/>
    </row>
    <row r="31" spans="1:18" s="21" customFormat="1" x14ac:dyDescent="0.25">
      <c r="A31" s="1"/>
      <c r="B31" s="1"/>
      <c r="C31" s="1"/>
      <c r="D31" s="1"/>
      <c r="E31" s="1"/>
      <c r="F31" s="1"/>
      <c r="G31" s="2"/>
      <c r="J31" s="4"/>
      <c r="N31" s="2"/>
      <c r="P31" s="46"/>
      <c r="Q31" s="57"/>
      <c r="R31"/>
    </row>
    <row r="32" spans="1:18" s="21" customFormat="1" x14ac:dyDescent="0.25">
      <c r="A32" s="1"/>
      <c r="B32" s="1"/>
      <c r="C32" s="1"/>
      <c r="D32" s="1"/>
      <c r="E32" s="1"/>
      <c r="F32" s="1"/>
      <c r="G32" s="2"/>
      <c r="J32" s="4"/>
      <c r="N32" s="2"/>
      <c r="P32"/>
      <c r="Q32" s="4"/>
      <c r="R32"/>
    </row>
    <row r="33" spans="1:18" s="21" customFormat="1" x14ac:dyDescent="0.25">
      <c r="A33" s="1"/>
      <c r="B33" s="1"/>
      <c r="C33" s="1"/>
      <c r="D33" s="1"/>
      <c r="E33" s="1"/>
      <c r="F33" s="1"/>
      <c r="G33" s="2"/>
      <c r="J33" s="4"/>
      <c r="N33" s="2"/>
      <c r="P33"/>
      <c r="Q33" s="4"/>
      <c r="R33"/>
    </row>
    <row r="34" spans="1:18" x14ac:dyDescent="0.25">
      <c r="I34" s="21"/>
      <c r="J34" s="4"/>
      <c r="K34" s="21"/>
      <c r="L34" s="21"/>
      <c r="Q34" s="4"/>
    </row>
    <row r="35" spans="1:18" x14ac:dyDescent="0.25">
      <c r="I35" s="21"/>
      <c r="J35" s="4"/>
      <c r="K35" s="21"/>
      <c r="L35" s="21"/>
      <c r="Q35" s="4"/>
    </row>
    <row r="36" spans="1:18" x14ac:dyDescent="0.25">
      <c r="I36" s="21"/>
      <c r="J36" s="4"/>
      <c r="K36" s="21"/>
      <c r="L36" s="21"/>
      <c r="Q36" s="4"/>
    </row>
    <row r="37" spans="1:18" x14ac:dyDescent="0.25">
      <c r="I37" s="3"/>
      <c r="J37" s="4"/>
      <c r="K37" s="4"/>
      <c r="L37" s="4"/>
      <c r="Q37" s="4"/>
    </row>
    <row r="38" spans="1:18" x14ac:dyDescent="0.25">
      <c r="I38" s="18"/>
      <c r="J38" s="4"/>
      <c r="K38" s="4"/>
      <c r="L38" s="4"/>
    </row>
    <row r="39" spans="1:18" x14ac:dyDescent="0.25">
      <c r="J39" s="4"/>
      <c r="K39" s="4"/>
      <c r="L39" s="4"/>
    </row>
    <row r="40" spans="1:18" x14ac:dyDescent="0.25">
      <c r="J40" s="4"/>
      <c r="K40" s="4"/>
      <c r="L40" s="4"/>
    </row>
    <row r="41" spans="1:18" x14ac:dyDescent="0.25">
      <c r="J41" s="4"/>
      <c r="K41" s="4"/>
      <c r="L41" s="4"/>
    </row>
    <row r="42" spans="1:18" x14ac:dyDescent="0.25">
      <c r="J42" s="4"/>
      <c r="K42" s="4"/>
      <c r="L42" s="4"/>
    </row>
    <row r="43" spans="1:18" x14ac:dyDescent="0.25">
      <c r="J43" s="4"/>
      <c r="K43" s="4"/>
      <c r="L43" s="4"/>
    </row>
  </sheetData>
  <mergeCells count="5">
    <mergeCell ref="I3:L5"/>
    <mergeCell ref="I6:L7"/>
    <mergeCell ref="I9:L12"/>
    <mergeCell ref="P3:R5"/>
    <mergeCell ref="P6:R7"/>
  </mergeCells>
  <hyperlinks>
    <hyperlink ref="A1" location="'Table of Contents'!A1" display="Back to ToC" xr:uid="{E281F3B1-89C3-4690-B6BF-0F6DCC6093F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12874-8DD4-4F7C-95F6-5479FA8690E3}">
  <sheetPr>
    <tabColor rgb="FFC5D9F1"/>
  </sheetPr>
  <dimension ref="A1:AG4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customWidth="1" outlineLevel="1"/>
    <col min="10" max="10" width="9.140625" outlineLevel="1"/>
    <col min="11" max="11" width="8.5703125" style="21" outlineLevel="1"/>
    <col min="12" max="12" width="9.140625" outlineLevel="1"/>
    <col min="13" max="13" width="10.42578125" customWidth="1" outlineLevel="1"/>
    <col min="14" max="14" width="9.140625" customWidth="1" outlineLevel="1"/>
    <col min="15" max="15" width="9.140625" outlineLevel="1"/>
    <col min="16" max="16" width="0.5703125" style="2" customWidth="1" outlineLevel="1"/>
    <col min="18" max="20" width="8.5703125" customWidth="1" outlineLevel="1"/>
    <col min="21" max="22" width="8.5703125" style="21" customWidth="1" outlineLevel="1"/>
    <col min="23" max="23" width="9.140625" outlineLevel="1"/>
    <col min="24" max="24" width="0.5703125" style="2" customWidth="1" outlineLevel="1"/>
    <col min="25" max="25" width="6.42578125" style="17" customWidth="1"/>
    <col min="26" max="28" width="8.5703125" style="21" customWidth="1" outlineLevel="1"/>
    <col min="29" max="32" width="8.5703125" style="21" outlineLevel="1"/>
    <col min="33" max="33" width="8.5703125" style="21"/>
  </cols>
  <sheetData>
    <row r="1" spans="1:33" x14ac:dyDescent="0.25">
      <c r="A1" s="13" t="s">
        <v>26</v>
      </c>
    </row>
    <row r="3" spans="1:33" ht="14.45" customHeight="1" x14ac:dyDescent="0.25">
      <c r="I3" s="77" t="s">
        <v>208</v>
      </c>
      <c r="J3" s="77"/>
      <c r="K3" s="77"/>
      <c r="L3" s="77"/>
      <c r="M3" s="77"/>
      <c r="N3" s="77"/>
      <c r="R3" s="77" t="s">
        <v>209</v>
      </c>
      <c r="S3" s="77"/>
      <c r="T3" s="77"/>
      <c r="U3" s="77"/>
      <c r="V3" s="77"/>
      <c r="W3" s="52"/>
      <c r="Z3" s="81" t="s">
        <v>210</v>
      </c>
      <c r="AA3" s="81"/>
      <c r="AB3" s="81"/>
      <c r="AC3" s="81"/>
      <c r="AD3" s="81"/>
      <c r="AE3" s="81"/>
      <c r="AF3" s="81"/>
    </row>
    <row r="4" spans="1:33" x14ac:dyDescent="0.25">
      <c r="I4" s="77"/>
      <c r="J4" s="77"/>
      <c r="K4" s="77"/>
      <c r="L4" s="77"/>
      <c r="M4" s="77"/>
      <c r="N4" s="77"/>
      <c r="R4" s="77"/>
      <c r="S4" s="77"/>
      <c r="T4" s="77"/>
      <c r="U4" s="77"/>
      <c r="V4" s="77"/>
      <c r="W4" s="52"/>
      <c r="Z4" s="78" t="s">
        <v>201</v>
      </c>
      <c r="AA4" s="78"/>
      <c r="AB4" s="78"/>
      <c r="AC4" s="78"/>
      <c r="AD4" s="78"/>
      <c r="AE4" s="78"/>
      <c r="AF4" s="78"/>
    </row>
    <row r="5" spans="1:33" ht="15" customHeight="1" x14ac:dyDescent="0.25">
      <c r="I5" s="91" t="s">
        <v>201</v>
      </c>
      <c r="J5" s="91"/>
      <c r="K5" s="91"/>
      <c r="L5" s="91"/>
      <c r="M5" s="91"/>
      <c r="N5" s="91"/>
      <c r="R5" s="80" t="s">
        <v>38</v>
      </c>
      <c r="S5" s="80"/>
      <c r="T5" s="80"/>
      <c r="U5" s="80"/>
      <c r="V5" s="80"/>
      <c r="AB5" s="32"/>
    </row>
    <row r="6" spans="1:33" x14ac:dyDescent="0.25">
      <c r="I6" s="91"/>
      <c r="J6" s="91"/>
      <c r="K6" s="91"/>
      <c r="L6" s="91"/>
      <c r="M6" s="91"/>
      <c r="N6" s="91"/>
      <c r="R6" s="80"/>
      <c r="S6" s="80"/>
      <c r="T6" s="80"/>
      <c r="U6" s="80"/>
      <c r="V6" s="80"/>
      <c r="Z6" s="21" t="s">
        <v>135</v>
      </c>
      <c r="AA6" s="21" t="s">
        <v>200</v>
      </c>
      <c r="AB6" s="32" t="s">
        <v>145</v>
      </c>
      <c r="AC6" s="32" t="s">
        <v>27</v>
      </c>
      <c r="AD6" s="32" t="s">
        <v>134</v>
      </c>
      <c r="AE6" s="32" t="s">
        <v>144</v>
      </c>
      <c r="AF6" s="32" t="s">
        <v>146</v>
      </c>
    </row>
    <row r="7" spans="1:33" x14ac:dyDescent="0.25">
      <c r="I7" s="25"/>
      <c r="J7" s="25"/>
      <c r="K7" s="25"/>
      <c r="L7" s="25"/>
      <c r="M7" s="25"/>
      <c r="R7" s="50"/>
      <c r="S7" s="50"/>
      <c r="T7" s="50"/>
      <c r="U7" s="53"/>
      <c r="V7" s="60"/>
      <c r="Z7" s="92">
        <v>2019</v>
      </c>
      <c r="AA7" s="21" t="s">
        <v>17</v>
      </c>
      <c r="AB7" s="26">
        <v>4.8975</v>
      </c>
      <c r="AC7" s="26">
        <v>6.1075310640319405</v>
      </c>
      <c r="AD7" s="26">
        <v>5.4062390470532131</v>
      </c>
      <c r="AE7" s="26">
        <v>4.7228899999999996</v>
      </c>
      <c r="AF7" s="26">
        <v>8.1794124999999998</v>
      </c>
    </row>
    <row r="8" spans="1:33" x14ac:dyDescent="0.25">
      <c r="I8" s="21" t="s">
        <v>135</v>
      </c>
      <c r="J8" s="21" t="s">
        <v>200</v>
      </c>
      <c r="K8" s="32" t="s">
        <v>145</v>
      </c>
      <c r="L8" s="32" t="s">
        <v>27</v>
      </c>
      <c r="M8" s="32" t="s">
        <v>134</v>
      </c>
      <c r="N8" s="32" t="s">
        <v>146</v>
      </c>
      <c r="R8" s="21"/>
      <c r="S8" s="21" t="s">
        <v>143</v>
      </c>
      <c r="T8" s="21" t="s">
        <v>183</v>
      </c>
      <c r="Z8" s="92"/>
      <c r="AA8" s="21" t="s">
        <v>18</v>
      </c>
      <c r="AB8" s="26">
        <v>4.9140000000000006</v>
      </c>
      <c r="AC8" s="26">
        <v>6.25</v>
      </c>
      <c r="AD8" s="26">
        <v>5.4171042143353745</v>
      </c>
      <c r="AE8" s="26">
        <v>4.6588499999999993</v>
      </c>
      <c r="AF8" s="26">
        <v>8.2116799999999994</v>
      </c>
    </row>
    <row r="9" spans="1:33" x14ac:dyDescent="0.25">
      <c r="I9" s="92">
        <v>2019</v>
      </c>
      <c r="J9" s="21" t="s">
        <v>17</v>
      </c>
      <c r="K9" s="4">
        <v>13.237497012681141</v>
      </c>
      <c r="L9" s="4">
        <v>15.443102663386062</v>
      </c>
      <c r="M9" s="4">
        <v>14.350589782593321</v>
      </c>
      <c r="N9" s="4">
        <v>20.033231556601383</v>
      </c>
      <c r="R9" s="32" t="s">
        <v>31</v>
      </c>
      <c r="S9" s="26">
        <v>15.56</v>
      </c>
      <c r="T9" s="21"/>
      <c r="Z9" s="92"/>
      <c r="AA9" s="21" t="s">
        <v>33</v>
      </c>
      <c r="AB9" s="26">
        <v>4.8793000000000006</v>
      </c>
      <c r="AC9" s="26">
        <v>6.3313499999999996</v>
      </c>
      <c r="AD9" s="26">
        <v>5.4144191195390174</v>
      </c>
      <c r="AE9" s="26">
        <v>4.7574000000000005</v>
      </c>
      <c r="AF9" s="26">
        <v>8.3724999999999987</v>
      </c>
      <c r="AG9"/>
    </row>
    <row r="10" spans="1:33" ht="14.45" customHeight="1" x14ac:dyDescent="0.25">
      <c r="I10" s="92"/>
      <c r="J10" s="21" t="s">
        <v>18</v>
      </c>
      <c r="K10" s="4">
        <v>13.650860911286914</v>
      </c>
      <c r="L10" s="4">
        <v>15.457149207016654</v>
      </c>
      <c r="M10" s="4">
        <v>14.331380684439141</v>
      </c>
      <c r="N10" s="4">
        <v>19.565416762489498</v>
      </c>
      <c r="R10" s="32" t="s">
        <v>136</v>
      </c>
      <c r="S10" s="21"/>
      <c r="T10" s="26">
        <v>-0.47</v>
      </c>
      <c r="U10" s="26"/>
      <c r="V10" s="26"/>
      <c r="Z10" s="92"/>
      <c r="AA10" s="21" t="s">
        <v>34</v>
      </c>
      <c r="AB10" s="26">
        <v>5.1048</v>
      </c>
      <c r="AC10" s="26">
        <v>6.6932850000000004</v>
      </c>
      <c r="AD10" s="26">
        <v>5.7455232574364112</v>
      </c>
      <c r="AE10" s="26">
        <v>4.9746000000000006</v>
      </c>
      <c r="AF10" s="26">
        <v>8.7142464999999998</v>
      </c>
      <c r="AG10"/>
    </row>
    <row r="11" spans="1:33" x14ac:dyDescent="0.25">
      <c r="I11" s="92"/>
      <c r="J11" s="21" t="s">
        <v>33</v>
      </c>
      <c r="K11" s="4">
        <v>13.677282887707122</v>
      </c>
      <c r="L11" s="4">
        <v>15.475761403708617</v>
      </c>
      <c r="M11" s="4">
        <v>14.364635335857473</v>
      </c>
      <c r="N11" s="4">
        <v>19.42953582170226</v>
      </c>
      <c r="R11" s="32" t="s">
        <v>137</v>
      </c>
      <c r="S11" s="21"/>
      <c r="T11" s="26">
        <v>-0.02</v>
      </c>
      <c r="U11" s="26"/>
      <c r="V11" s="26"/>
      <c r="Z11" s="92">
        <v>2020</v>
      </c>
      <c r="AA11" s="21" t="s">
        <v>17</v>
      </c>
      <c r="AB11" s="26">
        <v>4.8132149999999996</v>
      </c>
      <c r="AC11" s="26">
        <v>6.2600000000000007</v>
      </c>
      <c r="AD11" s="26">
        <v>5.3560307754029504</v>
      </c>
      <c r="AE11" s="26">
        <v>4.7085499999999998</v>
      </c>
      <c r="AF11" s="26">
        <v>8.3705599999999993</v>
      </c>
      <c r="AG11"/>
    </row>
    <row r="12" spans="1:33" x14ac:dyDescent="0.25">
      <c r="I12" s="92"/>
      <c r="J12" s="21" t="s">
        <v>34</v>
      </c>
      <c r="K12" s="4">
        <v>13.996136133249376</v>
      </c>
      <c r="L12" s="4">
        <v>15.875282823866497</v>
      </c>
      <c r="M12" s="4">
        <v>14.94572162158433</v>
      </c>
      <c r="N12" s="4">
        <v>19.973677108660699</v>
      </c>
      <c r="R12" s="32" t="s">
        <v>138</v>
      </c>
      <c r="S12" s="21"/>
      <c r="T12" s="26">
        <v>-7.0000000000000007E-2</v>
      </c>
      <c r="U12" s="26"/>
      <c r="V12" s="26"/>
      <c r="Z12" s="92"/>
      <c r="AA12" s="21" t="s">
        <v>18</v>
      </c>
      <c r="AB12" s="26">
        <v>4.7953999999999999</v>
      </c>
      <c r="AC12" s="26">
        <v>6.0229999999999997</v>
      </c>
      <c r="AD12" s="26">
        <v>5.3181470041534675</v>
      </c>
      <c r="AE12" s="26">
        <v>4.5720500000000008</v>
      </c>
      <c r="AF12" s="26">
        <v>8.0577530000000017</v>
      </c>
      <c r="AG12"/>
    </row>
    <row r="13" spans="1:33" x14ac:dyDescent="0.25">
      <c r="I13" s="92">
        <v>2020</v>
      </c>
      <c r="J13" s="21" t="s">
        <v>17</v>
      </c>
      <c r="K13" s="4">
        <v>13.302518775975262</v>
      </c>
      <c r="L13" s="4">
        <v>15.45750055768001</v>
      </c>
      <c r="M13" s="4">
        <v>14.420421108845879</v>
      </c>
      <c r="N13" s="4">
        <v>19.742983219652569</v>
      </c>
      <c r="R13" s="32" t="s">
        <v>139</v>
      </c>
      <c r="S13" s="21"/>
      <c r="T13" s="26">
        <v>-0.11</v>
      </c>
      <c r="U13" s="26"/>
      <c r="V13" s="26"/>
      <c r="Z13" s="92"/>
      <c r="AA13" s="21" t="s">
        <v>33</v>
      </c>
      <c r="AB13" s="26">
        <v>5.1733000000000002</v>
      </c>
      <c r="AC13" s="26">
        <v>6.3562499999999993</v>
      </c>
      <c r="AD13" s="26">
        <v>5.6304147047385857</v>
      </c>
      <c r="AE13" s="26">
        <v>4.9207000000000001</v>
      </c>
      <c r="AF13" s="26">
        <v>8.2350000000000012</v>
      </c>
      <c r="AG13"/>
    </row>
    <row r="14" spans="1:33" ht="14.45" customHeight="1" x14ac:dyDescent="0.25">
      <c r="I14" s="92"/>
      <c r="J14" s="21" t="s">
        <v>18</v>
      </c>
      <c r="K14" s="4">
        <v>13.542887469457796</v>
      </c>
      <c r="L14" s="4">
        <v>16.115609765290099</v>
      </c>
      <c r="M14" s="4">
        <v>14.857033192688835</v>
      </c>
      <c r="N14" s="4">
        <v>20.328007822519769</v>
      </c>
      <c r="R14" s="32" t="s">
        <v>140</v>
      </c>
      <c r="S14" s="21"/>
      <c r="T14" s="26">
        <v>0.45</v>
      </c>
      <c r="U14" s="26"/>
      <c r="V14" s="26"/>
      <c r="Z14" s="92"/>
      <c r="AA14" s="21" t="s">
        <v>34</v>
      </c>
      <c r="AB14" s="26">
        <v>5.317433275</v>
      </c>
      <c r="AC14" s="26">
        <v>6.5650000000000004</v>
      </c>
      <c r="AD14" s="26">
        <v>6.0115217679361832</v>
      </c>
      <c r="AE14" s="26">
        <v>5.1373999999999995</v>
      </c>
      <c r="AF14" s="26">
        <v>8.7341662499999995</v>
      </c>
      <c r="AG14"/>
    </row>
    <row r="15" spans="1:33" x14ac:dyDescent="0.25">
      <c r="I15" s="92"/>
      <c r="J15" s="21" t="s">
        <v>33</v>
      </c>
      <c r="K15" s="4">
        <v>14.025037327573381</v>
      </c>
      <c r="L15" s="4">
        <v>16.357233233468968</v>
      </c>
      <c r="M15" s="4">
        <v>15.199493725932067</v>
      </c>
      <c r="N15" s="4">
        <v>20.312227709867503</v>
      </c>
      <c r="R15" s="32" t="s">
        <v>141</v>
      </c>
      <c r="S15" s="21"/>
      <c r="T15" s="26">
        <v>-0.2</v>
      </c>
      <c r="U15" s="26"/>
      <c r="V15" s="26"/>
      <c r="Z15" s="92">
        <v>2021</v>
      </c>
      <c r="AA15" s="21" t="s">
        <v>17</v>
      </c>
      <c r="AB15" s="26">
        <v>5.1604999999999999</v>
      </c>
      <c r="AC15" s="26">
        <v>6.1606899999999998</v>
      </c>
      <c r="AD15" s="26">
        <v>5.7003013671113587</v>
      </c>
      <c r="AE15" s="26">
        <v>4.9007724012683997</v>
      </c>
      <c r="AF15" s="26">
        <v>8.2390167499999993</v>
      </c>
      <c r="AG15"/>
    </row>
    <row r="16" spans="1:33" x14ac:dyDescent="0.25">
      <c r="I16" s="92"/>
      <c r="J16" s="21" t="s">
        <v>34</v>
      </c>
      <c r="K16" s="4">
        <v>14.567320497289746</v>
      </c>
      <c r="L16" s="4">
        <v>17.180561723700599</v>
      </c>
      <c r="M16" s="4">
        <v>15.650034788995507</v>
      </c>
      <c r="N16" s="4">
        <v>21.108017553700112</v>
      </c>
      <c r="R16" s="32" t="s">
        <v>142</v>
      </c>
      <c r="S16" s="21"/>
      <c r="T16" s="26">
        <v>-0.18</v>
      </c>
      <c r="U16" s="26"/>
      <c r="V16" s="26"/>
      <c r="Z16" s="92"/>
      <c r="AA16" s="21" t="s">
        <v>18</v>
      </c>
      <c r="AB16" s="26">
        <v>5.5984274999999997</v>
      </c>
      <c r="AC16" s="26">
        <v>6.5256499999999997</v>
      </c>
      <c r="AD16" s="26">
        <v>5.91865451417996</v>
      </c>
      <c r="AE16" s="26">
        <v>5.4819499999999994</v>
      </c>
      <c r="AF16" s="26">
        <v>8.9545750000000002</v>
      </c>
      <c r="AG16"/>
    </row>
    <row r="17" spans="9:33" x14ac:dyDescent="0.25">
      <c r="I17" s="92">
        <v>2021</v>
      </c>
      <c r="J17" s="21" t="s">
        <v>17</v>
      </c>
      <c r="K17" s="4">
        <v>14.302609278242393</v>
      </c>
      <c r="L17" s="4">
        <v>16.555743357174599</v>
      </c>
      <c r="M17" s="4">
        <v>15.484874976412987</v>
      </c>
      <c r="N17" s="4">
        <v>20.968849619971959</v>
      </c>
      <c r="R17" s="32" t="s">
        <v>57</v>
      </c>
      <c r="S17" s="26">
        <v>14.96</v>
      </c>
      <c r="T17" s="21"/>
      <c r="Z17" s="92"/>
      <c r="AA17" s="21" t="s">
        <v>33</v>
      </c>
      <c r="AB17" s="26">
        <v>5.3929999999999998</v>
      </c>
      <c r="AC17" s="26">
        <v>6.3789999999999996</v>
      </c>
      <c r="AD17" s="26">
        <v>5.876259697710819</v>
      </c>
      <c r="AE17" s="26">
        <v>5.5470499999999996</v>
      </c>
      <c r="AF17" s="26">
        <v>8.7099999999999991</v>
      </c>
      <c r="AG17"/>
    </row>
    <row r="18" spans="9:33" x14ac:dyDescent="0.25">
      <c r="I18" s="92"/>
      <c r="J18" s="21" t="s">
        <v>18</v>
      </c>
      <c r="K18" s="4">
        <v>14.385061514117178</v>
      </c>
      <c r="L18" s="4">
        <v>16.952559384709684</v>
      </c>
      <c r="M18" s="4">
        <v>15.604015772141919</v>
      </c>
      <c r="N18" s="4">
        <v>20.519750577901419</v>
      </c>
      <c r="Z18" s="92"/>
      <c r="AA18" s="21" t="s">
        <v>34</v>
      </c>
      <c r="AB18" s="26">
        <v>5.3764500000000002</v>
      </c>
      <c r="AC18" s="26">
        <v>6.4319794999999997</v>
      </c>
      <c r="AD18" s="26">
        <v>6.0256232504471496</v>
      </c>
      <c r="AE18" s="26">
        <v>5.5393299999999996</v>
      </c>
      <c r="AF18" s="26">
        <v>8.2298271129298115</v>
      </c>
      <c r="AG18"/>
    </row>
    <row r="19" spans="9:33" x14ac:dyDescent="0.25">
      <c r="I19" s="92"/>
      <c r="J19" s="21" t="s">
        <v>33</v>
      </c>
      <c r="K19" s="4">
        <v>14.125269010500933</v>
      </c>
      <c r="L19" s="4">
        <v>16.350443520560692</v>
      </c>
      <c r="M19" s="4">
        <v>15.473940130106067</v>
      </c>
      <c r="N19" s="4">
        <v>20.592001371739666</v>
      </c>
      <c r="Z19" s="92">
        <v>2022</v>
      </c>
      <c r="AA19" s="21" t="s">
        <v>17</v>
      </c>
      <c r="AB19" s="26">
        <v>5.2191999999999998</v>
      </c>
      <c r="AC19" s="26">
        <v>6.2330860494748492</v>
      </c>
      <c r="AD19" s="26">
        <v>5.6829644936768879</v>
      </c>
      <c r="AE19" s="26">
        <v>5.1478000000000002</v>
      </c>
      <c r="AF19" s="26">
        <v>8.3011250000000008</v>
      </c>
      <c r="AG19"/>
    </row>
    <row r="20" spans="9:33" x14ac:dyDescent="0.25">
      <c r="I20" s="92"/>
      <c r="J20" s="21" t="s">
        <v>34</v>
      </c>
      <c r="K20" s="4">
        <v>14.393271099062417</v>
      </c>
      <c r="L20" s="4">
        <v>16.315918346247933</v>
      </c>
      <c r="M20" s="4">
        <v>15.556044921624574</v>
      </c>
      <c r="N20" s="4">
        <v>20.452060691936143</v>
      </c>
      <c r="T20" s="26"/>
      <c r="U20" s="26"/>
      <c r="V20" s="26"/>
      <c r="Z20" s="92"/>
      <c r="AA20" s="21" t="s">
        <v>18</v>
      </c>
      <c r="AB20" s="26">
        <v>4.7335000000000003</v>
      </c>
      <c r="AC20" s="26">
        <v>6.1066142799779</v>
      </c>
      <c r="AD20" s="26">
        <v>5.2701077805333254</v>
      </c>
      <c r="AE20" s="26">
        <v>4.8967499999999999</v>
      </c>
      <c r="AF20" s="26">
        <v>7.76</v>
      </c>
      <c r="AG20"/>
    </row>
    <row r="21" spans="9:33" x14ac:dyDescent="0.25">
      <c r="I21" s="92">
        <v>2022</v>
      </c>
      <c r="J21" s="21" t="s">
        <v>17</v>
      </c>
      <c r="K21" s="4">
        <v>14.016335427909315</v>
      </c>
      <c r="L21" s="4">
        <v>16.151129031784812</v>
      </c>
      <c r="M21" s="4">
        <v>14.990931803350014</v>
      </c>
      <c r="N21" s="4">
        <v>19.58562619291401</v>
      </c>
      <c r="T21" s="26"/>
      <c r="U21" s="26"/>
      <c r="V21" s="26"/>
      <c r="AG21"/>
    </row>
    <row r="22" spans="9:33" x14ac:dyDescent="0.25">
      <c r="I22" s="92"/>
      <c r="J22" s="21" t="s">
        <v>18</v>
      </c>
      <c r="K22" s="4">
        <v>13.900406376483094</v>
      </c>
      <c r="L22" s="4">
        <v>15.827998394765213</v>
      </c>
      <c r="M22" s="4">
        <v>14.964499887081342</v>
      </c>
      <c r="N22" s="4">
        <v>19.930142419056629</v>
      </c>
      <c r="AB22" s="58"/>
      <c r="AG22"/>
    </row>
    <row r="23" spans="9:33" x14ac:dyDescent="0.25">
      <c r="AG23"/>
    </row>
    <row r="24" spans="9:33" x14ac:dyDescent="0.25">
      <c r="T24" s="58"/>
      <c r="U24" s="58"/>
      <c r="V24" s="58"/>
    </row>
    <row r="26" spans="9:33" x14ac:dyDescent="0.25">
      <c r="K26" s="4"/>
    </row>
    <row r="27" spans="9:33" x14ac:dyDescent="0.25">
      <c r="K27" s="4"/>
    </row>
    <row r="28" spans="9:33" x14ac:dyDescent="0.25">
      <c r="K28" s="4"/>
    </row>
    <row r="29" spans="9:33" x14ac:dyDescent="0.25">
      <c r="K29" s="4"/>
    </row>
    <row r="30" spans="9:33" x14ac:dyDescent="0.25">
      <c r="K30" s="4"/>
    </row>
    <row r="31" spans="9:33" x14ac:dyDescent="0.25">
      <c r="K31" s="4"/>
    </row>
    <row r="32" spans="9:33" x14ac:dyDescent="0.25">
      <c r="K32" s="4"/>
    </row>
    <row r="33" spans="11:11" x14ac:dyDescent="0.25">
      <c r="K33" s="4"/>
    </row>
    <row r="34" spans="11:11" x14ac:dyDescent="0.25">
      <c r="K34" s="4"/>
    </row>
    <row r="35" spans="11:11" x14ac:dyDescent="0.25">
      <c r="K35" s="4"/>
    </row>
    <row r="36" spans="11:11" x14ac:dyDescent="0.25">
      <c r="K36" s="4"/>
    </row>
    <row r="37" spans="11:11" x14ac:dyDescent="0.25">
      <c r="K37" s="4"/>
    </row>
    <row r="38" spans="11:11" x14ac:dyDescent="0.25">
      <c r="K38" s="4"/>
    </row>
    <row r="39" spans="11:11" x14ac:dyDescent="0.25">
      <c r="K39" s="4"/>
    </row>
    <row r="40" spans="11:11" x14ac:dyDescent="0.25">
      <c r="K40" s="4"/>
    </row>
  </sheetData>
  <mergeCells count="14">
    <mergeCell ref="I21:I22"/>
    <mergeCell ref="R3:V4"/>
    <mergeCell ref="R5:V6"/>
    <mergeCell ref="I3:N4"/>
    <mergeCell ref="I5:N6"/>
    <mergeCell ref="Z19:Z20"/>
    <mergeCell ref="Z4:AF4"/>
    <mergeCell ref="Z3:AF3"/>
    <mergeCell ref="I9:I12"/>
    <mergeCell ref="Z7:Z10"/>
    <mergeCell ref="Z11:Z14"/>
    <mergeCell ref="Z15:Z18"/>
    <mergeCell ref="I13:I16"/>
    <mergeCell ref="I17:I20"/>
  </mergeCells>
  <hyperlinks>
    <hyperlink ref="A1" location="'Table of Contents'!A1" display="Back to ToC" xr:uid="{F604E84A-0B12-416A-A5CD-DF347FF4ACB0}"/>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28272-F974-4AA2-AB3F-D0BB325C04A6}">
  <sheetPr>
    <tabColor rgb="FFC5D9F1"/>
  </sheetPr>
  <dimension ref="A1:S50"/>
  <sheetViews>
    <sheetView zoomScaleNormal="100" workbookViewId="0"/>
  </sheetViews>
  <sheetFormatPr defaultColWidth="8.5703125" defaultRowHeight="15" outlineLevelCol="1" x14ac:dyDescent="0.25"/>
  <cols>
    <col min="1" max="6" width="12.5703125" style="1" customWidth="1" outlineLevel="1"/>
    <col min="7" max="7" width="3.42578125" style="2" customWidth="1"/>
    <col min="8" max="8" width="8.5703125" style="21" outlineLevel="1"/>
    <col min="9" max="9" width="10.5703125" style="21" bestFit="1" customWidth="1" outlineLevel="1"/>
    <col min="10" max="12" width="9.140625" style="21" outlineLevel="1"/>
    <col min="13" max="13" width="8.5703125" style="21" outlineLevel="1"/>
    <col min="14" max="14" width="0.5703125" style="2" customWidth="1" outlineLevel="1"/>
    <col min="15" max="15" width="8.5703125" style="21"/>
    <col min="16" max="16" width="10.5703125" style="21" bestFit="1" customWidth="1" outlineLevel="1"/>
    <col min="17" max="19" width="9.140625" style="21" outlineLevel="1"/>
    <col min="20" max="16384" width="8.5703125" style="21"/>
  </cols>
  <sheetData>
    <row r="1" spans="1:19" x14ac:dyDescent="0.25">
      <c r="A1" s="13" t="s">
        <v>26</v>
      </c>
    </row>
    <row r="3" spans="1:19" ht="14.45" customHeight="1" x14ac:dyDescent="0.25">
      <c r="I3" s="77" t="s">
        <v>202</v>
      </c>
      <c r="J3" s="77"/>
      <c r="K3" s="77"/>
      <c r="L3" s="77"/>
      <c r="P3" s="77" t="s">
        <v>36</v>
      </c>
      <c r="Q3" s="77"/>
      <c r="R3" s="77"/>
      <c r="S3" s="77"/>
    </row>
    <row r="4" spans="1:19" x14ac:dyDescent="0.25">
      <c r="I4" s="77"/>
      <c r="J4" s="77"/>
      <c r="K4" s="77"/>
      <c r="L4" s="77"/>
      <c r="P4" s="77"/>
      <c r="Q4" s="77"/>
      <c r="R4" s="77"/>
      <c r="S4" s="77"/>
    </row>
    <row r="5" spans="1:19" ht="15" customHeight="1" x14ac:dyDescent="0.25">
      <c r="I5" s="78" t="s">
        <v>35</v>
      </c>
      <c r="J5" s="78"/>
      <c r="K5" s="78"/>
      <c r="L5" s="78"/>
      <c r="P5" s="78" t="s">
        <v>37</v>
      </c>
      <c r="Q5" s="78"/>
      <c r="R5" s="78"/>
      <c r="S5" s="78"/>
    </row>
    <row r="7" spans="1:19" x14ac:dyDescent="0.25">
      <c r="I7" s="85" t="s">
        <v>0</v>
      </c>
      <c r="J7" s="85"/>
      <c r="K7" s="85"/>
      <c r="L7" s="85"/>
      <c r="P7" s="85" t="s">
        <v>0</v>
      </c>
      <c r="Q7" s="85"/>
      <c r="R7" s="85"/>
      <c r="S7" s="85"/>
    </row>
    <row r="8" spans="1:19" x14ac:dyDescent="0.25">
      <c r="I8" s="85"/>
      <c r="J8" s="85"/>
      <c r="K8" s="85"/>
      <c r="L8" s="85"/>
      <c r="P8" s="85"/>
      <c r="Q8" s="85"/>
      <c r="R8" s="85"/>
      <c r="S8" s="85"/>
    </row>
    <row r="9" spans="1:19" x14ac:dyDescent="0.25">
      <c r="I9" s="85"/>
      <c r="J9" s="85"/>
      <c r="K9" s="85"/>
      <c r="L9" s="85"/>
      <c r="P9" s="85"/>
      <c r="Q9" s="85"/>
      <c r="R9" s="85"/>
      <c r="S9" s="85"/>
    </row>
    <row r="10" spans="1:19" ht="14.45" customHeight="1" x14ac:dyDescent="0.25">
      <c r="I10" s="85"/>
      <c r="J10" s="85"/>
      <c r="K10" s="85"/>
      <c r="L10" s="85"/>
      <c r="P10" s="85"/>
      <c r="Q10" s="85"/>
      <c r="R10" s="85"/>
      <c r="S10" s="85"/>
    </row>
    <row r="14" spans="1:19" ht="14.45" customHeight="1" x14ac:dyDescent="0.25"/>
    <row r="17" spans="10:19" x14ac:dyDescent="0.25">
      <c r="J17" s="4"/>
      <c r="K17" s="4"/>
      <c r="L17" s="4"/>
      <c r="Q17" s="4"/>
      <c r="R17" s="4"/>
      <c r="S17" s="4"/>
    </row>
    <row r="18" spans="10:19" x14ac:dyDescent="0.25">
      <c r="J18" s="4"/>
      <c r="K18" s="4"/>
      <c r="L18" s="4"/>
      <c r="Q18" s="4"/>
      <c r="R18" s="4"/>
      <c r="S18" s="4"/>
    </row>
    <row r="19" spans="10:19" x14ac:dyDescent="0.25">
      <c r="J19" s="4"/>
      <c r="K19" s="4"/>
      <c r="L19" s="4"/>
      <c r="Q19" s="4"/>
      <c r="R19" s="4"/>
      <c r="S19" s="4"/>
    </row>
    <row r="20" spans="10:19" x14ac:dyDescent="0.25">
      <c r="J20" s="4"/>
      <c r="K20" s="4"/>
      <c r="L20" s="4"/>
      <c r="Q20" s="4"/>
      <c r="R20" s="4"/>
      <c r="S20" s="4"/>
    </row>
    <row r="21" spans="10:19" x14ac:dyDescent="0.25">
      <c r="J21" s="4"/>
      <c r="K21" s="4"/>
      <c r="L21" s="4" t="str">
        <f>IF(ISNUMBER(#REF!),#REF!/1000000000,"")</f>
        <v/>
      </c>
      <c r="Q21" s="4"/>
      <c r="R21" s="4"/>
      <c r="S21" s="4" t="str">
        <f>IF(ISNUMBER(#REF!),#REF!/1000000000,"")</f>
        <v/>
      </c>
    </row>
    <row r="22" spans="10:19" x14ac:dyDescent="0.25">
      <c r="J22" s="4"/>
      <c r="Q22" s="4"/>
    </row>
    <row r="23" spans="10:19" x14ac:dyDescent="0.25">
      <c r="J23" s="4"/>
      <c r="Q23" s="4"/>
    </row>
    <row r="24" spans="10:19" x14ac:dyDescent="0.25">
      <c r="J24" s="4"/>
      <c r="Q24" s="4"/>
    </row>
    <row r="25" spans="10:19" x14ac:dyDescent="0.25">
      <c r="J25" s="4"/>
      <c r="Q25" s="4"/>
    </row>
    <row r="26" spans="10:19" x14ac:dyDescent="0.25">
      <c r="J26" s="4"/>
      <c r="Q26" s="4"/>
    </row>
    <row r="27" spans="10:19" x14ac:dyDescent="0.25">
      <c r="J27" s="4"/>
      <c r="Q27" s="4"/>
    </row>
    <row r="28" spans="10:19" x14ac:dyDescent="0.25">
      <c r="J28" s="4"/>
      <c r="Q28" s="4"/>
    </row>
    <row r="29" spans="10:19" x14ac:dyDescent="0.25">
      <c r="J29" s="4"/>
      <c r="Q29" s="4"/>
    </row>
    <row r="30" spans="10:19" x14ac:dyDescent="0.25">
      <c r="J30" s="4"/>
      <c r="Q30" s="4"/>
    </row>
    <row r="31" spans="10:19" x14ac:dyDescent="0.25">
      <c r="J31" s="4"/>
      <c r="Q31" s="4"/>
    </row>
    <row r="32" spans="10:19" x14ac:dyDescent="0.25">
      <c r="J32" s="4"/>
      <c r="Q32" s="4"/>
    </row>
    <row r="33" spans="10:17" x14ac:dyDescent="0.25">
      <c r="J33" s="4"/>
      <c r="Q33" s="4"/>
    </row>
    <row r="34" spans="10:17" x14ac:dyDescent="0.25">
      <c r="J34" s="4"/>
      <c r="Q34" s="4"/>
    </row>
    <row r="35" spans="10:17" x14ac:dyDescent="0.25">
      <c r="J35" s="4"/>
      <c r="Q35" s="4"/>
    </row>
    <row r="36" spans="10:17" x14ac:dyDescent="0.25">
      <c r="J36" s="4"/>
      <c r="Q36" s="4"/>
    </row>
    <row r="37" spans="10:17" x14ac:dyDescent="0.25">
      <c r="J37" s="4"/>
      <c r="Q37" s="4"/>
    </row>
    <row r="38" spans="10:17" x14ac:dyDescent="0.25">
      <c r="J38" s="4"/>
      <c r="Q38" s="4"/>
    </row>
    <row r="39" spans="10:17" x14ac:dyDescent="0.25">
      <c r="J39" s="4"/>
      <c r="Q39" s="4"/>
    </row>
    <row r="40" spans="10:17" x14ac:dyDescent="0.25">
      <c r="J40" s="4"/>
      <c r="Q40" s="4"/>
    </row>
    <row r="41" spans="10:17" x14ac:dyDescent="0.25">
      <c r="J41" s="4"/>
      <c r="Q41" s="4"/>
    </row>
    <row r="42" spans="10:17" x14ac:dyDescent="0.25">
      <c r="J42" s="4" t="str">
        <f t="shared" ref="J42:J50" si="0">IF(ISNUMBER(J22),J22/1000000000,"")</f>
        <v/>
      </c>
      <c r="Q42" s="4" t="str">
        <f t="shared" ref="Q42:Q50" si="1">IF(ISNUMBER(Q22),Q22/1000000000,"")</f>
        <v/>
      </c>
    </row>
    <row r="43" spans="10:17" x14ac:dyDescent="0.25">
      <c r="J43" s="4" t="str">
        <f t="shared" si="0"/>
        <v/>
      </c>
      <c r="Q43" s="4" t="str">
        <f t="shared" si="1"/>
        <v/>
      </c>
    </row>
    <row r="44" spans="10:17" x14ac:dyDescent="0.25">
      <c r="J44" s="4" t="str">
        <f t="shared" si="0"/>
        <v/>
      </c>
      <c r="Q44" s="4" t="str">
        <f t="shared" si="1"/>
        <v/>
      </c>
    </row>
    <row r="45" spans="10:17" x14ac:dyDescent="0.25">
      <c r="J45" s="4" t="str">
        <f t="shared" si="0"/>
        <v/>
      </c>
      <c r="Q45" s="4" t="str">
        <f t="shared" si="1"/>
        <v/>
      </c>
    </row>
    <row r="46" spans="10:17" x14ac:dyDescent="0.25">
      <c r="J46" s="4" t="str">
        <f t="shared" si="0"/>
        <v/>
      </c>
      <c r="Q46" s="4" t="str">
        <f t="shared" si="1"/>
        <v/>
      </c>
    </row>
    <row r="47" spans="10:17" x14ac:dyDescent="0.25">
      <c r="J47" s="4" t="str">
        <f t="shared" si="0"/>
        <v/>
      </c>
      <c r="Q47" s="4" t="str">
        <f t="shared" si="1"/>
        <v/>
      </c>
    </row>
    <row r="48" spans="10:17" x14ac:dyDescent="0.25">
      <c r="J48" s="4" t="str">
        <f t="shared" si="0"/>
        <v/>
      </c>
      <c r="Q48" s="4" t="str">
        <f t="shared" si="1"/>
        <v/>
      </c>
    </row>
    <row r="49" spans="10:17" x14ac:dyDescent="0.25">
      <c r="J49" s="4" t="str">
        <f t="shared" si="0"/>
        <v/>
      </c>
      <c r="Q49" s="4" t="str">
        <f t="shared" si="1"/>
        <v/>
      </c>
    </row>
    <row r="50" spans="10:17" x14ac:dyDescent="0.25">
      <c r="J50" s="4" t="str">
        <f t="shared" si="0"/>
        <v/>
      </c>
      <c r="Q50" s="4" t="str">
        <f t="shared" si="1"/>
        <v/>
      </c>
    </row>
  </sheetData>
  <mergeCells count="6">
    <mergeCell ref="I5:L5"/>
    <mergeCell ref="I7:L10"/>
    <mergeCell ref="P5:S5"/>
    <mergeCell ref="P7:S10"/>
    <mergeCell ref="I3:L4"/>
    <mergeCell ref="P3:S4"/>
  </mergeCells>
  <hyperlinks>
    <hyperlink ref="A1" location="'Table of Contents'!A1" display="Back to ToC" xr:uid="{91EDD412-4BF7-4981-B15C-1D5A540222D3}"/>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FSR November 2022 - Chapter 3</vt:lpstr>
      <vt:lpstr>Table of Contents</vt:lpstr>
      <vt:lpstr>Chart 3.1</vt:lpstr>
      <vt:lpstr>Chart 3.2</vt:lpstr>
      <vt:lpstr>Chart 3.3</vt:lpstr>
      <vt:lpstr>Chart 3.4</vt:lpstr>
      <vt:lpstr>Chart 3.5</vt:lpstr>
      <vt:lpstr>Chart 3.6</vt:lpstr>
      <vt:lpstr>Chart 3.7</vt:lpstr>
      <vt:lpstr>Chart 3.8</vt:lpstr>
      <vt:lpstr>Chart 3.9</vt:lpstr>
      <vt:lpstr>Chart 3.10</vt:lpstr>
      <vt:lpstr>Chart 3.11</vt:lpstr>
      <vt:lpstr>Chart 3.12</vt:lpstr>
      <vt:lpstr>Chart 3.13</vt:lpstr>
      <vt:lpstr>Chart 3.14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2021-05-18T12:28:36Z</dcterms:created>
  <dcterms:modified xsi:type="dcterms:W3CDTF">2022-12-19T14:27:22Z</dcterms:modified>
</cp:coreProperties>
</file>